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E60C964-2F8D-438E-87D5-7A70EA7AADB6}" xr6:coauthVersionLast="36" xr6:coauthVersionMax="36" xr10:uidLastSave="{00000000-0000-0000-0000-000000000000}"/>
  <bookViews>
    <workbookView xWindow="28680" yWindow="-120" windowWidth="386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9" i="2" l="1"/>
  <c r="S9" i="2"/>
  <c r="Q9" i="2"/>
  <c r="Q31" i="2" l="1"/>
  <c r="R31" i="2"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<sst xmlns="http://schemas.openxmlformats.org/spreadsheetml/2006/main" count="551" uniqueCount="223">
  <si>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</si>
  <si>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</si>
  <si>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</si>
  <si>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</si>
  <si>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</si>
  <si>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</si>
  <si>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</si>
  <si>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</si>
  <si>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</si>
  <si>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</si>
  <si>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</si>
  <si>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</si>
  <si>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</si>
  <si>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</si>
  <si>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</si>
  <si>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</si>
  <si>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</si>
  <si>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</si>
  <si>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</si>
  <si>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</si>
  <si>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</si>
  <si>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</si>
  <si>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</si>
  <si>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</si>
  <si>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</si>
  <si>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</si>
  <si>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</si>
  <si>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</si>
  <si>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</si>
  <si>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</si>
  <si>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</si>
  <si>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</si>
  <si>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</si>
  <si>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</si>
  <si>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</si>
  <si>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</si>
  <si>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</si>
  <si>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</si>
  <si>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</si>
  <si>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</si>
  <si>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</si>
  <si>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</si>
  <si>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</si>
  <si>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</si>
  <si>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</si>
  <si>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</si>
  <si>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</si>
  <si>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</si>
  <si>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</si>
  <si>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</si>
  <si>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</si>
  <si>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</si>
  <si>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</si>
  <si>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</si>
  <si>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</si>
  <si>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</si>
  <si>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</si>
  <si>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</si>
  <si>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</si>
  <si>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</si>
  <si>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</si>
  <si>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</si>
  <si>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</si>
  <si>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</si>
  <si>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</si>
  <si>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</si>
  <si>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</si>
  <si>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</si>
  <si>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</si>
  <si>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</si>
  <si>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</si>
  <si>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</si>
  <si>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</si>
  <si>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</si>
  <si>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</si>
  <si>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</si>
  <si>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</si>
  <si>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</si>
  <si>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</si>
  <si>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</si>
  <si>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</si>
  <si>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</si>
  <si>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</si>
  <si>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</si>
  <si>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</si>
  <si>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</si>
  <si>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</si>
  <si>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</si>
  <si>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</si>
  <si>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</si>
  <si>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</si>
  <si>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</si>
  <si>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</si>
  <si>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</si>
  <si>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</si>
  <si>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</si>
  <si>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</si>
  <si>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</si>
  <si>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</si>
  <si>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</si>
  <si>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</si>
  <si>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</si>
  <si>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</si>
  <si>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</si>
  <si>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</si>
  <si>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</si>
  <si>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</si>
  <si>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</si>
  <si>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</si>
  <si>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</si>
  <si>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</si>
  <si>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</si>
  <si>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</si>
  <si>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</si>
  <si>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</si>
  <si>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</si>
  <si>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</si>
  <si>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</si>
  <si>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</si>
  <si>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</si>
  <si>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</si>
  <si>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</si>
  <si>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</si>
  <si>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</si>
  <si>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</si>
  <si>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</si>
  <si>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</si>
  <si>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</si>
  <si>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</si>
  <si>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</si>
  <si>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</si>
  <si>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</si>
  <si>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</si>
  <si>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</si>
  <si>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</si>
  <si>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</si>
  <si>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</si>
  <si>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</si>
  <si>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</si>
  <si>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</si>
  <si>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</si>
  <si>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</si>
  <si>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</si>
  <si>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</si>
  <si>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</si>
  <si>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</si>
  <si>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</si>
  <si>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</si>
  <si>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</si>
  <si>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</si>
  <si>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</si>
  <si>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</si>
  <si>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</si>
  <si>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</si>
  <si>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</si>
  <si>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</si>
  <si>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</si>
  <si>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</si>
  <si>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</si>
  <si>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</si>
  <si>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</si>
  <si>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</si>
  <si>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</si>
  <si>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</si>
  <si>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</si>
  <si>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</si>
  <si>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</si>
  <si>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</si>
  <si>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</si>
  <si>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</si>
  <si>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</si>
  <si>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</si>
  <si>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</si>
  <si>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</si>
  <si>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</si>
  <si>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</si>
  <si>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</si>
  <si>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</si>
  <si>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</si>
  <si>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</si>
  <si>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</si>
  <si>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</si>
  <si>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</si>
  <si>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</si>
  <si>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</si>
  <si>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</si>
  <si>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</si>
  <si>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</si>
  <si>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</si>
  <si>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</si>
  <si>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</si>
  <si>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</si>
  <si>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</si>
  <si>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</si>
  <si>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</si>
  <si>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</si>
  <si>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</si>
  <si>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</si>
  <si>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</si>
  <si>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</si>
  <si>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</si>
  <si>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</si>
  <si>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</si>
  <si>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</si>
  <si>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</si>
  <si>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</si>
  <si>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</si>
  <si>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</si>
  <si>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</si>
  <si>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</si>
  <si>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</si>
  <si>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</si>
  <si>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</si>
  <si>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</si>
  <si>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</si>
  <si>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</si>
  <si>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</si>
  <si>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</si>
  <si>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</si>
  <si>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LeineNetz GmbH</t>
  </si>
  <si>
    <t/>
  </si>
  <si>
    <t xml:space="preserve">                         -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</si>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</sst>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_-;\-* #,##0_-;_-* &quot;-&quot;_-;_-@_-"/>
    <numFmt numFmtId="165" formatCode="_-* #,##0.00_-;\-* #,##0.00_-;_-* &quot;-&quot;??_-;_-@_-"/>
    <numFmt numFmtId="166" formatCode="##\ ##"/>
    <numFmt numFmtId="167" formatCode="##\ ##\ #"/>
    <numFmt numFmtId="168" formatCode="##\ ##\ ##"/>
    <numFmt numFmtId="169" formatCode="##\ ##\ ##\ ###"/>
    <numFmt numFmtId="170" formatCode="_([$€]* #,##0.00_);_([$€]* \(#,##0.00\);_([$€]* &quot;-&quot;??_);_(@_)"/>
    <numFmt numFmtId="171" formatCode="_-* #,##0\ _€_-;\-* #,##0\ _€_-;_-* &quot;-&quot;??\ _€_-;_-@_-"/>
    <numFmt numFmtId="172" formatCode="#,##0.00_ ;[Red]\-#,##0.00;\-"/>
    <numFmt numFmtId="173" formatCode="0_ ;\-0\ "/>
    <numFmt numFmtId="174" formatCode="#,##0.00_ ;[Red]\-#,##0.00\ "/>
  </numFmts>
  <fonts count="6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Calibri"/>
      <family val="2"/>
      <scheme val="minor"/>
    </font>
    <font>
      <sz val="8"/>
      <name val="Calibri"/>
      <family val="2"/>
      <scheme val="minor"/>
    </font>
    <font>
      <u/>
      <sz val="11"/>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2"/>
      <color rgb="FFFF0000"/>
      <name val="Arial"/>
      <family val="2"/>
    </font>
    <font>
      <b/>
      <sz val="12"/>
      <color theme="1"/>
      <name val="Calibri"/>
      <family val="2"/>
      <scheme val="minor"/>
    </font>
    <font>
      <sz val="12"/>
      <color rgb="FF00B050"/>
      <name val="Arial"/>
      <family val="2"/>
    </font>
    <font>
      <b/>
      <sz val="14"/>
      <color theme="1"/>
      <name val="Calibri"/>
      <family val="2"/>
      <scheme val="minor"/>
    </font>
    <font>
      <sz val="14"/>
      <color theme="1"/>
      <name val="Calibri"/>
      <family val="2"/>
      <scheme val="minor"/>
    </font>
    <font>
      <b/>
      <sz val="14"/>
      <name val="Calibri"/>
      <family val="2"/>
      <scheme val="minor"/>
    </font>
    <font>
      <b/>
      <sz val="12"/>
      <color rgb="FFFF0000"/>
      <name val="Calibri"/>
      <family val="2"/>
      <scheme val="minor"/>
    </font>
    <font>
      <b/>
      <sz val="12"/>
      <name val="Calibri"/>
      <family val="2"/>
      <scheme val="minor"/>
    </font>
    <font>
      <b/>
      <sz val="12"/>
      <color rgb="FF00B050"/>
      <name val="Arial"/>
      <family val="2"/>
    </font>
    <font>
      <sz val="12"/>
      <color rgb="FF00B050"/>
      <name val="Calibri"/>
      <family val="2"/>
      <scheme val="minor"/>
    </font>
    <font>
      <b/>
      <sz val="12"/>
      <color rgb="FF00B050"/>
      <name val="Calibri"/>
      <family val="2"/>
      <scheme val="minor"/>
    </font>
    <font>
      <sz val="14"/>
      <color rgb="FF00B050"/>
      <name val="Calibri"/>
      <family val="2"/>
      <scheme val="minor"/>
    </font>
  </fonts>
  <fills count="37">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301">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6"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7" fontId="6" fillId="0" borderId="1">
      <alignment horizontal="left"/>
    </xf>
    <xf numFmtId="168"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9" fontId="6" fillId="0" borderId="1">
      <alignment horizontal="left"/>
    </xf>
    <xf numFmtId="170"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2" fontId="3" fillId="20" borderId="4"/>
    <xf numFmtId="172"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165" fontId="1" fillId="0" borderId="0" applyFont="0" applyFill="0" applyBorder="0" applyAlignment="0" applyProtection="0"/>
    <xf numFmtId="0" fontId="3" fillId="0"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0" fontId="12" fillId="19" borderId="0"/>
    <xf numFmtId="0" fontId="12" fillId="19" borderId="0"/>
    <xf numFmtId="0" fontId="12" fillId="19" borderId="0"/>
    <xf numFmtId="0" fontId="12" fillId="19" borderId="0"/>
    <xf numFmtId="0" fontId="8" fillId="19" borderId="0"/>
    <xf numFmtId="172" fontId="3" fillId="20" borderId="4"/>
    <xf numFmtId="172" fontId="3" fillId="20" borderId="4"/>
    <xf numFmtId="172" fontId="3" fillId="20" borderId="4"/>
    <xf numFmtId="172" fontId="3" fillId="20" borderId="4"/>
    <xf numFmtId="172" fontId="3" fillId="20" borderId="4"/>
    <xf numFmtId="172" fontId="3" fillId="20" borderId="4"/>
    <xf numFmtId="172" fontId="3" fillId="20" borderId="4"/>
    <xf numFmtId="172" fontId="3" fillId="20" borderId="4"/>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8" fillId="19" borderId="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2" fillId="3"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36" fillId="33" borderId="15" applyNumberFormat="0" applyAlignment="0" applyProtection="0"/>
    <xf numFmtId="0" fontId="36" fillId="33" borderId="15" applyNumberFormat="0" applyAlignment="0" applyProtection="0"/>
    <xf numFmtId="0" fontId="36" fillId="33" borderId="15" applyNumberFormat="0" applyAlignment="0" applyProtection="0"/>
    <xf numFmtId="0" fontId="37" fillId="33" borderId="16" applyNumberFormat="0" applyAlignment="0" applyProtection="0"/>
    <xf numFmtId="0" fontId="37" fillId="33" borderId="16" applyNumberFormat="0" applyAlignment="0" applyProtection="0"/>
    <xf numFmtId="0" fontId="37" fillId="33" borderId="16" applyNumberFormat="0" applyAlignment="0" applyProtection="0"/>
    <xf numFmtId="0" fontId="38" fillId="10" borderId="16" applyNumberFormat="0" applyAlignment="0" applyProtection="0"/>
    <xf numFmtId="0" fontId="38" fillId="10" borderId="16" applyNumberFormat="0" applyAlignment="0" applyProtection="0"/>
    <xf numFmtId="0" fontId="38" fillId="10" borderId="16"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 fillId="35" borderId="18" applyNumberFormat="0" applyFont="0" applyAlignment="0" applyProtection="0"/>
    <xf numFmtId="0" fontId="4" fillId="35" borderId="18" applyNumberFormat="0" applyFont="0" applyAlignment="0" applyProtection="0"/>
    <xf numFmtId="0" fontId="4" fillId="35" borderId="18" applyNumberFormat="0" applyFont="0" applyAlignment="0" applyProtection="0"/>
    <xf numFmtId="0" fontId="4" fillId="35" borderId="18"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0" fontId="43" fillId="6"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3" fillId="0" borderId="0"/>
    <xf numFmtId="0" fontId="1" fillId="0" borderId="0"/>
    <xf numFmtId="0" fontId="3" fillId="0" borderId="0"/>
    <xf numFmtId="0" fontId="4" fillId="0" borderId="0"/>
    <xf numFmtId="0" fontId="1"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4" fillId="0" borderId="0" applyNumberFormat="0" applyFill="0" applyBorder="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7" fillId="0" borderId="21" applyNumberFormat="0" applyFill="0" applyAlignment="0" applyProtection="0"/>
    <xf numFmtId="0" fontId="47" fillId="0" borderId="21"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8" fillId="0" borderId="22" applyNumberFormat="0" applyFill="0" applyAlignment="0" applyProtection="0"/>
    <xf numFmtId="0" fontId="48" fillId="0" borderId="22" applyNumberFormat="0" applyFill="0" applyAlignment="0" applyProtection="0"/>
    <xf numFmtId="0" fontId="48" fillId="0" borderId="22"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36" borderId="23" applyNumberFormat="0" applyAlignment="0" applyProtection="0"/>
    <xf numFmtId="0" fontId="50" fillId="36" borderId="23" applyNumberFormat="0" applyAlignment="0" applyProtection="0"/>
    <xf numFmtId="0" fontId="50" fillId="36" borderId="23" applyNumberFormat="0" applyAlignment="0" applyProtection="0"/>
    <xf numFmtId="0" fontId="3" fillId="0" borderId="0"/>
    <xf numFmtId="0" fontId="24" fillId="0" borderId="0"/>
    <xf numFmtId="9" fontId="24" fillId="0" borderId="0" applyFont="0" applyFill="0" applyBorder="0" applyAlignment="0" applyProtection="0"/>
    <xf numFmtId="44" fontId="24" fillId="0" borderId="0" applyFont="0" applyFill="0" applyBorder="0" applyAlignment="0" applyProtection="0"/>
    <xf numFmtId="42" fontId="24" fillId="0" borderId="0" applyFont="0" applyFill="0" applyBorder="0" applyAlignment="0" applyProtection="0"/>
    <xf numFmtId="165" fontId="24" fillId="0" borderId="0" applyFont="0" applyFill="0" applyBorder="0" applyAlignment="0" applyProtection="0"/>
    <xf numFmtId="164" fontId="24" fillId="0" borderId="0" applyFont="0" applyFill="0" applyBorder="0" applyAlignment="0" applyProtection="0"/>
    <xf numFmtId="0" fontId="24" fillId="0" borderId="0"/>
    <xf numFmtId="165"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4" fillId="0" borderId="0" applyFont="0" applyFill="0" applyBorder="0" applyAlignment="0" applyProtection="0"/>
    <xf numFmtId="42" fontId="24" fillId="0" borderId="0" applyFont="0" applyFill="0" applyBorder="0" applyAlignment="0" applyProtection="0"/>
    <xf numFmtId="165" fontId="24" fillId="0" borderId="0" applyFont="0" applyFill="0" applyBorder="0" applyAlignment="0" applyProtection="0"/>
    <xf numFmtId="164" fontId="24" fillId="0" borderId="0" applyFont="0" applyFill="0" applyBorder="0" applyAlignment="0" applyProtection="0"/>
  </cellStyleXfs>
  <cellXfs count="143">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3" applyFont="1" applyBorder="1"/>
    <xf numFmtId="0" fontId="9" fillId="0" borderId="1" xfId="63" applyFont="1" applyBorder="1"/>
    <xf numFmtId="44" fontId="9" fillId="0" borderId="7" xfId="64" applyNumberFormat="1" applyFont="1" applyBorder="1"/>
    <xf numFmtId="0" fontId="9" fillId="0" borderId="1" xfId="63" applyFont="1" applyBorder="1" applyAlignment="1">
      <alignment wrapText="1"/>
    </xf>
    <xf numFmtId="44" fontId="9" fillId="2" borderId="7" xfId="64" applyNumberFormat="1" applyFont="1" applyFill="1" applyBorder="1"/>
    <xf numFmtId="44" fontId="9" fillId="0" borderId="1" xfId="64" applyNumberFormat="1" applyFont="1" applyBorder="1"/>
    <xf numFmtId="171" fontId="18" fillId="22" borderId="7" xfId="2" applyNumberFormat="1" applyFont="1" applyFill="1" applyBorder="1" applyAlignment="1" applyProtection="1">
      <alignment horizontal="center" vertical="center"/>
      <protection locked="0"/>
    </xf>
    <xf numFmtId="173"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3"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4"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3" applyFont="1" applyAlignment="1">
      <alignment wrapText="1"/>
    </xf>
    <xf numFmtId="0" fontId="9" fillId="0" borderId="9" xfId="63" applyFont="1" applyBorder="1" applyAlignment="1">
      <alignment wrapText="1"/>
    </xf>
    <xf numFmtId="0" fontId="9" fillId="0" borderId="9" xfId="63"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3"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3" applyFont="1" applyBorder="1" applyAlignment="1">
      <alignment horizontal="left" vertical="center" wrapText="1"/>
    </xf>
    <xf numFmtId="0" fontId="9" fillId="0" borderId="6" xfId="63" applyFont="1" applyBorder="1" applyAlignment="1">
      <alignment horizontal="left" vertical="center" wrapText="1"/>
    </xf>
    <xf numFmtId="0" fontId="9" fillId="19" borderId="1" xfId="63" applyFont="1" applyFill="1" applyBorder="1" applyAlignment="1">
      <alignment wrapText="1"/>
    </xf>
    <xf numFmtId="0" fontId="9" fillId="21" borderId="13" xfId="63" applyFont="1" applyFill="1" applyBorder="1" applyAlignment="1">
      <alignment horizontal="left" wrapText="1"/>
    </xf>
    <xf numFmtId="0" fontId="9" fillId="21" borderId="14" xfId="63" applyFont="1" applyFill="1" applyBorder="1" applyAlignment="1">
      <alignment horizontal="left" wrapText="1"/>
    </xf>
    <xf numFmtId="0" fontId="9" fillId="0" borderId="14" xfId="63" applyFont="1" applyBorder="1" applyAlignment="1">
      <alignment horizontal="left" wrapText="1"/>
    </xf>
    <xf numFmtId="0" fontId="3" fillId="0" borderId="3" xfId="63" applyFont="1" applyBorder="1"/>
    <xf numFmtId="0" fontId="9" fillId="21" borderId="1" xfId="63" applyFont="1" applyFill="1" applyBorder="1" applyAlignment="1">
      <alignment horizontal="left" wrapText="1"/>
    </xf>
    <xf numFmtId="0" fontId="9" fillId="23" borderId="1" xfId="63"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3" fontId="32" fillId="22" borderId="1" xfId="65" applyNumberFormat="1" applyFill="1" applyBorder="1" applyAlignment="1" applyProtection="1">
      <alignment horizontal="center" vertical="center"/>
      <protection locked="0"/>
    </xf>
    <xf numFmtId="8" fontId="24" fillId="22" borderId="1" xfId="0" applyNumberFormat="1" applyFont="1" applyFill="1" applyBorder="1" applyProtection="1">
      <protection locked="0"/>
    </xf>
    <xf numFmtId="0" fontId="33" fillId="0" borderId="0" xfId="0" applyFont="1" applyAlignment="1">
      <alignment vertical="center"/>
    </xf>
    <xf numFmtId="8" fontId="52" fillId="0" borderId="0" xfId="0" applyNumberFormat="1" applyFont="1" applyAlignment="1">
      <alignment vertical="center"/>
    </xf>
    <xf numFmtId="0" fontId="52" fillId="0" borderId="0" xfId="0" applyFont="1" applyAlignment="1">
      <alignment horizontal="center" vertical="center"/>
    </xf>
    <xf numFmtId="8" fontId="29" fillId="0" borderId="0" xfId="0" applyNumberFormat="1" applyFont="1" applyAlignment="1">
      <alignment vertical="center"/>
    </xf>
    <xf numFmtId="0" fontId="55" fillId="0" borderId="0" xfId="0" applyFont="1" applyAlignment="1">
      <alignment vertical="center"/>
    </xf>
    <xf numFmtId="0" fontId="60" fillId="0" borderId="0" xfId="0" applyFont="1" applyAlignment="1">
      <alignment vertical="center"/>
    </xf>
    <xf numFmtId="8" fontId="30" fillId="22" borderId="1"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0" fontId="52" fillId="0" borderId="0" xfId="0" applyFont="1" applyAlignment="1">
      <alignment vertical="center"/>
    </xf>
    <xf numFmtId="0" fontId="54" fillId="0" borderId="0" xfId="0" applyFont="1" applyAlignment="1">
      <alignment vertical="center"/>
    </xf>
    <xf numFmtId="0" fontId="57" fillId="0" borderId="0" xfId="0" applyFont="1" applyAlignment="1">
      <alignment vertical="center"/>
    </xf>
    <xf numFmtId="0" fontId="61" fillId="0" borderId="0" xfId="0" applyFont="1" applyAlignment="1">
      <alignment vertical="center"/>
    </xf>
    <xf numFmtId="8" fontId="60" fillId="0" borderId="0" xfId="0" applyNumberFormat="1" applyFont="1" applyAlignment="1">
      <alignment vertical="center"/>
    </xf>
    <xf numFmtId="8" fontId="33" fillId="0" borderId="0" xfId="0" applyNumberFormat="1" applyFont="1" applyAlignment="1">
      <alignment vertical="center"/>
    </xf>
    <xf numFmtId="8" fontId="52" fillId="0" borderId="0" xfId="0" applyNumberFormat="1" applyFont="1" applyAlignment="1">
      <alignment horizontal="center" vertical="center"/>
    </xf>
    <xf numFmtId="8" fontId="29" fillId="0" borderId="0" xfId="0" applyNumberFormat="1" applyFont="1" applyAlignment="1">
      <alignment horizontal="center" vertical="center"/>
    </xf>
    <xf numFmtId="2" fontId="29" fillId="0" borderId="0" xfId="0" applyNumberFormat="1" applyFont="1" applyAlignment="1">
      <alignment vertical="center"/>
    </xf>
    <xf numFmtId="8" fontId="58" fillId="0" borderId="0" xfId="0" applyNumberFormat="1" applyFont="1" applyAlignment="1">
      <alignment horizontal="center" vertical="center"/>
    </xf>
    <xf numFmtId="4" fontId="29" fillId="0" borderId="0" xfId="0" applyNumberFormat="1" applyFont="1" applyAlignment="1">
      <alignment vertical="center"/>
    </xf>
    <xf numFmtId="0" fontId="23" fillId="0" borderId="0" xfId="0" applyFont="1" applyAlignment="1">
      <alignment horizontal="center" vertical="center"/>
    </xf>
    <xf numFmtId="0" fontId="30" fillId="0" borderId="0" xfId="1" applyFont="1" applyFill="1" applyBorder="1" applyAlignment="1" applyProtection="1">
      <alignment vertical="center"/>
    </xf>
    <xf numFmtId="174" fontId="53" fillId="0" borderId="0" xfId="2" applyNumberFormat="1" applyFont="1" applyFill="1" applyBorder="1" applyAlignment="1" applyProtection="1">
      <alignment horizontal="center" vertical="center"/>
      <protection locked="0"/>
    </xf>
    <xf numFmtId="8" fontId="53" fillId="0" borderId="0" xfId="2" applyNumberFormat="1" applyFont="1" applyFill="1" applyBorder="1" applyAlignment="1" applyProtection="1">
      <alignment horizontal="center" vertical="center"/>
      <protection locked="0"/>
    </xf>
    <xf numFmtId="4" fontId="56" fillId="0" borderId="0" xfId="0" applyNumberFormat="1" applyFont="1" applyAlignment="1">
      <alignment vertical="center"/>
    </xf>
    <xf numFmtId="0" fontId="56" fillId="0" borderId="0" xfId="0" applyFont="1" applyAlignment="1">
      <alignment vertical="center"/>
    </xf>
    <xf numFmtId="8" fontId="59" fillId="0" borderId="0" xfId="2" applyNumberFormat="1" applyFont="1" applyFill="1" applyBorder="1" applyAlignment="1" applyProtection="1">
      <alignment horizontal="center" vertical="center"/>
      <protection locked="0"/>
    </xf>
    <xf numFmtId="4" fontId="60" fillId="0" borderId="0" xfId="0" applyNumberFormat="1" applyFont="1" applyAlignment="1">
      <alignment vertical="center"/>
    </xf>
    <xf numFmtId="4" fontId="33" fillId="0" borderId="0" xfId="0" applyNumberFormat="1" applyFont="1" applyAlignment="1">
      <alignment vertical="center"/>
    </xf>
    <xf numFmtId="4" fontId="54" fillId="0" borderId="0" xfId="0" applyNumberFormat="1" applyFont="1" applyAlignment="1">
      <alignment vertical="center"/>
    </xf>
    <xf numFmtId="8" fontId="51" fillId="0" borderId="0" xfId="2" applyNumberFormat="1" applyFont="1" applyFill="1" applyBorder="1" applyAlignment="1" applyProtection="1">
      <alignment horizontal="center" vertical="center"/>
      <protection locked="0"/>
    </xf>
    <xf numFmtId="4" fontId="52" fillId="0" borderId="0" xfId="0" applyNumberFormat="1" applyFont="1" applyAlignment="1">
      <alignment vertical="center"/>
    </xf>
    <xf numFmtId="8" fontId="26" fillId="0" borderId="0" xfId="2" applyNumberFormat="1" applyFont="1" applyFill="1" applyBorder="1" applyAlignment="1" applyProtection="1">
      <alignment horizontal="center" vertical="center"/>
      <protection locked="0"/>
    </xf>
    <xf numFmtId="0" fontId="54" fillId="0" borderId="0" xfId="0" applyFont="1" applyAlignment="1">
      <alignment horizontal="center" vertical="center"/>
    </xf>
    <xf numFmtId="4" fontId="62" fillId="0" borderId="0" xfId="0" applyNumberFormat="1" applyFont="1" applyAlignment="1">
      <alignment vertical="center"/>
    </xf>
    <xf numFmtId="4" fontId="55" fillId="0" borderId="0" xfId="0" applyNumberFormat="1" applyFont="1" applyAlignment="1">
      <alignment vertical="center"/>
    </xf>
    <xf numFmtId="8" fontId="54" fillId="0" borderId="0" xfId="0" applyNumberFormat="1" applyFont="1" applyAlignment="1">
      <alignment vertical="center"/>
    </xf>
    <xf numFmtId="8" fontId="30" fillId="0" borderId="0" xfId="2" applyNumberFormat="1" applyFont="1" applyFill="1" applyBorder="1" applyAlignment="1" applyProtection="1">
      <alignment horizontal="center" vertical="center"/>
      <protection locked="0"/>
    </xf>
  </cellXfs>
  <cellStyles count="301">
    <cellStyle name="_Column1" xfId="36" xr:uid="{00000000-0005-0000-0000-000000000000}"/>
    <cellStyle name="_Column1 2" xfId="68" xr:uid="{0F9BED9F-AA8B-4A23-856D-EEA2F1139A36}"/>
    <cellStyle name="_Column1_120319_BAB_KoPr2012_KEMA" xfId="37" xr:uid="{00000000-0005-0000-0000-000001000000}"/>
    <cellStyle name="_Column1_120319_BAB_KoPr2012_KEMA 2" xfId="69" xr:uid="{0B6C4CDB-C5C3-4C89-BBAB-5E5427E96479}"/>
    <cellStyle name="_Column1_120329_EHB_KoPr_Basisjahr_ENTWURF" xfId="70" xr:uid="{EA10E081-E675-4B45-88DC-E2107CBD04DC}"/>
    <cellStyle name="_Column1_120329_EHB_KoPr_Basisjahr_ENTWURF 2" xfId="71" xr:uid="{5DC02957-A2D6-4A55-BD96-14AE166DADC5}"/>
    <cellStyle name="_Column1_120329_EHB_KoPr_Basisjahr_ENTWURF 2 2" xfId="72" xr:uid="{9535B308-DF97-4454-B692-B3323ED22D82}"/>
    <cellStyle name="_Column1_120329_EHB_KoPr_Basisjahr_ENTWURF 3" xfId="73" xr:uid="{5C4E42D5-67E2-4158-BC20-C1BF65F35BC0}"/>
    <cellStyle name="_Column1_A. Allgemeine Informationen" xfId="38" xr:uid="{00000000-0005-0000-0000-000002000000}"/>
    <cellStyle name="_Column1_A. Allgemeine Informationen 2" xfId="74" xr:uid="{F7C23AFC-5259-40DF-85B0-D25614892E14}"/>
    <cellStyle name="_Column1_Ausfüllhilfe" xfId="39" xr:uid="{00000000-0005-0000-0000-000003000000}"/>
    <cellStyle name="_Column1_Ausfüllhilfe 2" xfId="75" xr:uid="{19CF7CD3-27B6-4027-BA26-12FE6DB93C52}"/>
    <cellStyle name="_Column1_kalk. EK-Verzinsung" xfId="76" xr:uid="{3174157B-EAD8-49F2-AA7B-C3A1448CB076}"/>
    <cellStyle name="_Column1_kalk. EK-Verzinsung 2" xfId="77" xr:uid="{3A79CD58-DAF2-4E60-AD18-5FCBCCA088F0}"/>
    <cellStyle name="_Column1_kalk. EK-Verzinsung 2 2" xfId="78" xr:uid="{83B0B03E-31BA-4E72-98E2-CE16709398D0}"/>
    <cellStyle name="_Column1_kalk. EK-Verzinsung 3" xfId="79" xr:uid="{49E617CA-61A2-44CB-9BB8-BB79B7D587B1}"/>
    <cellStyle name="_Column1_Mehrjahresvergleich" xfId="80" xr:uid="{EA5CA379-160D-4F22-9DB5-C327D691F884}"/>
    <cellStyle name="_Column1_Mehrjahresvergleich 2" xfId="81" xr:uid="{C0BA10DF-6941-4FFF-8B3E-7582CF79B1E4}"/>
    <cellStyle name="_Column1_Mehrjahresvergleich 2 2" xfId="82" xr:uid="{EB4DB756-700C-40C5-8AE6-D9BCCAD73DA6}"/>
    <cellStyle name="_Column1_Mehrjahresvergleich 3" xfId="83" xr:uid="{3ACD6206-54CB-46D6-90E0-08CBBE06ADFE}"/>
    <cellStyle name="_Column1_SAV-Vergleich" xfId="84" xr:uid="{65B7A68A-DCE6-479E-A8F9-7EFD2A033495}"/>
    <cellStyle name="_Column1_SAV-Vergleich 2" xfId="85" xr:uid="{1C78BE1A-A0C8-4037-AEEA-FDCB558A1EB8}"/>
    <cellStyle name="_Column1_SAV-Vergleich 2 2" xfId="86" xr:uid="{9607FCFB-B207-4380-AF75-33AC8849A74D}"/>
    <cellStyle name="_Column1_SAV-Vergleich 3" xfId="87" xr:uid="{DBF2DD43-14B9-4FAA-A0BF-124811FAB0D8}"/>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120329_EHB_KoPr_Basisjahr_ENTWURF" xfId="88" xr:uid="{299B80D7-3240-41F2-97B9-3935DC3FD851}"/>
    <cellStyle name="_Column4_120329_EHB_KoPr_Basisjahr_ENTWURF 2" xfId="89" xr:uid="{D3CBA40F-D854-402E-91CA-23533729A326}"/>
    <cellStyle name="_Column4_A. Allgemeine Informationen" xfId="44" xr:uid="{00000000-0005-0000-0000-000008000000}"/>
    <cellStyle name="_Column4_Ausfüllhilfe" xfId="45" xr:uid="{00000000-0005-0000-0000-000009000000}"/>
    <cellStyle name="_Column4_kalk. EK-Verzinsung" xfId="90" xr:uid="{D01BDC99-8C44-49DF-8993-1A68AA67D43F}"/>
    <cellStyle name="_Column4_kalk. EK-Verzinsung 2" xfId="91" xr:uid="{3AECA553-BCF9-4C53-AEB8-A4549DBA420A}"/>
    <cellStyle name="_Column4_Mehrjahresvergleich" xfId="92" xr:uid="{E16A38B0-A006-4B09-BE63-C8CE8B659067}"/>
    <cellStyle name="_Column4_Mehrjahresvergleich 2" xfId="93" xr:uid="{B624C323-5A3C-4503-9779-7DFD6AF3FA44}"/>
    <cellStyle name="_Column4_SAV-Vergleich" xfId="94" xr:uid="{CC074628-2D72-4894-84C3-96372C62B222}"/>
    <cellStyle name="_Column4_SAV-Vergleich 2" xfId="95" xr:uid="{5ED94F12-2AA1-40E9-A6D5-CAAF44BB078D}"/>
    <cellStyle name="_Column5" xfId="46" xr:uid="{00000000-0005-0000-0000-00000A000000}"/>
    <cellStyle name="_Column6" xfId="47" xr:uid="{00000000-0005-0000-0000-00000B000000}"/>
    <cellStyle name="_Column7" xfId="48" xr:uid="{00000000-0005-0000-0000-00000C000000}"/>
    <cellStyle name="_Column7 2" xfId="96" xr:uid="{8F233945-A280-4727-B513-DC49CAAB3225}"/>
    <cellStyle name="_Data" xfId="49" xr:uid="{00000000-0005-0000-0000-00000D000000}"/>
    <cellStyle name="_Data 2" xfId="97" xr:uid="{5CE1225D-26DE-4150-9D2D-BE4C120A6FAA}"/>
    <cellStyle name="_Data_120319_BAB_KoPr2012_KEMA" xfId="50" xr:uid="{00000000-0005-0000-0000-00000E000000}"/>
    <cellStyle name="_Data_120319_BAB_KoPr2012_KEMA 2" xfId="98" xr:uid="{A44F4148-430D-4293-B1A0-517D7CD176CE}"/>
    <cellStyle name="_Data_120319_BAB_KoPr2012_KEMA_120616_Prüfwerkzeug_2_EOG" xfId="99" xr:uid="{A3C8CA4F-4F6E-4479-8F7B-69E3B794A804}"/>
    <cellStyle name="_Data_120319_BAB_KoPr2012_KEMA_120616_Prüfwerkzeug_2_EOG 2" xfId="100" xr:uid="{A71693C3-F60C-4780-8B37-30C775A22DA8}"/>
    <cellStyle name="_Data_120319_BAB_KoPr2012_KEMA_130911_Zusatzdaten" xfId="101" xr:uid="{478F6EDA-C0C3-43B3-BE36-206A1981B38D}"/>
    <cellStyle name="_Data_120319_BAB_KoPr2012_KEMA_130911_Zusatzdaten 2" xfId="102" xr:uid="{37673BB5-DEB1-497E-AD14-B43FF66BAE7C}"/>
    <cellStyle name="_Data_120319_BAB_KoPr2012_KEMA_VNBErhebungsbogenKostenprfg2012_2xls" xfId="103" xr:uid="{A3457CA3-1B17-44BF-91CB-96F0B7995088}"/>
    <cellStyle name="_Data_120319_BAB_KoPr2012_KEMA_VNBErhebungsbogenKostenprfg2012_2xls 2" xfId="104" xr:uid="{2EED4262-BDD1-4428-BB14-9FCB9CBD00B6}"/>
    <cellStyle name="_Header" xfId="51" xr:uid="{00000000-0005-0000-0000-00000F000000}"/>
    <cellStyle name="_Row1" xfId="52" xr:uid="{00000000-0005-0000-0000-000010000000}"/>
    <cellStyle name="_Row1 2" xfId="105" xr:uid="{FD997AF6-E747-4818-8428-1904442EA44B}"/>
    <cellStyle name="_Row1_120319_BAB_KoPr2012_KEMA" xfId="53" xr:uid="{00000000-0005-0000-0000-000011000000}"/>
    <cellStyle name="_Row1_120319_BAB_KoPr2012_KEMA 2" xfId="106" xr:uid="{D37E05F1-94B9-4E65-A4EE-787C73C2442E}"/>
    <cellStyle name="_Row1_120329_EHB_KoPr_Basisjahr_ENTWURF" xfId="107" xr:uid="{69EC5AA8-5A96-45BF-83D9-44E48C62CCA0}"/>
    <cellStyle name="_Row1_120329_EHB_KoPr_Basisjahr_ENTWURF 2" xfId="108" xr:uid="{BC0803D8-4237-40A2-A83B-6DC3DD6F9816}"/>
    <cellStyle name="_Row1_120329_EHB_KoPr_Basisjahr_ENTWURF 2 2" xfId="109" xr:uid="{52AAAD88-F7D6-48E0-92DC-1C8DDC77070B}"/>
    <cellStyle name="_Row1_120329_EHB_KoPr_Basisjahr_ENTWURF 3" xfId="110" xr:uid="{A061FC1F-C337-4554-91FB-624AEEBF7AD1}"/>
    <cellStyle name="_Row1_A. Allgemeine Informationen" xfId="54" xr:uid="{00000000-0005-0000-0000-000012000000}"/>
    <cellStyle name="_Row1_A. Allgemeine Informationen 2" xfId="111" xr:uid="{BA766327-7FE5-4D80-A744-0DE1EF2EEE91}"/>
    <cellStyle name="_Row1_Ausfüllhilfe" xfId="55" xr:uid="{00000000-0005-0000-0000-000013000000}"/>
    <cellStyle name="_Row1_Ausfüllhilfe 2" xfId="112" xr:uid="{9244F768-7640-4949-9302-E850A5845310}"/>
    <cellStyle name="_Row1_kalk. EK-Verzinsung" xfId="113" xr:uid="{143883C4-8826-4DFC-B007-401A53744205}"/>
    <cellStyle name="_Row1_kalk. EK-Verzinsung 2" xfId="114" xr:uid="{CBB5CBD4-8063-4361-83F4-6CF3AEE06276}"/>
    <cellStyle name="_Row1_kalk. EK-Verzinsung 2 2" xfId="115" xr:uid="{7FBCD230-BA0D-4597-A93A-4E9D3EE62C22}"/>
    <cellStyle name="_Row1_kalk. EK-Verzinsung 3" xfId="116" xr:uid="{BAFBB19A-B5B6-46FB-B655-534419626E24}"/>
    <cellStyle name="_Row1_Mehrjahresvergleich" xfId="117" xr:uid="{0C6343B7-C20C-40BD-9DE4-CD95DB476209}"/>
    <cellStyle name="_Row1_Mehrjahresvergleich 2" xfId="118" xr:uid="{DA01EBEE-D310-43E4-9E44-FAF7AA489F38}"/>
    <cellStyle name="_Row1_Mehrjahresvergleich 2 2" xfId="119" xr:uid="{BC750306-CB5E-4428-B266-20CD48BBE152}"/>
    <cellStyle name="_Row1_Mehrjahresvergleich 3" xfId="120" xr:uid="{0E711D4C-A7E8-4B5A-A97B-EE98BCF26060}"/>
    <cellStyle name="_Row1_SAV-Vergleich" xfId="121" xr:uid="{D5676919-7726-4C47-A01C-77D4FDF1CD36}"/>
    <cellStyle name="_Row1_SAV-Vergleich 2" xfId="122" xr:uid="{3721736C-2664-415B-8F80-8DADF9699D8E}"/>
    <cellStyle name="_Row1_SAV-Vergleich 2 2" xfId="123" xr:uid="{912A21AF-AE7D-4BF5-9F63-03012C273762}"/>
    <cellStyle name="_Row1_SAV-Vergleich 3" xfId="124" xr:uid="{C84348D6-6C27-4639-A17A-779805AEEEC8}"/>
    <cellStyle name="_Row2" xfId="56" xr:uid="{00000000-0005-0000-0000-000014000000}"/>
    <cellStyle name="_Row3" xfId="57" xr:uid="{00000000-0005-0000-0000-000015000000}"/>
    <cellStyle name="_Row4" xfId="58" xr:uid="{00000000-0005-0000-0000-000016000000}"/>
    <cellStyle name="_Row4 2" xfId="125" xr:uid="{5FDD055C-638B-4CAC-8B32-0C42A3E74477}"/>
    <cellStyle name="_Row5" xfId="59" xr:uid="{00000000-0005-0000-0000-000017000000}"/>
    <cellStyle name="_Row6" xfId="60" xr:uid="{00000000-0005-0000-0000-000018000000}"/>
    <cellStyle name="_Row7" xfId="61" xr:uid="{00000000-0005-0000-0000-000019000000}"/>
    <cellStyle name="_Row7 2" xfId="126" xr:uid="{3291CFFC-57F6-4677-BE60-426E0AE5DD77}"/>
    <cellStyle name="20 % - Akzent1 2" xfId="127" xr:uid="{F24CAA2F-AE84-4629-B008-7B933B6D2273}"/>
    <cellStyle name="20 % - Akzent1 2 2" xfId="128" xr:uid="{AEC8CBEF-259D-4230-94F7-8BEAE08D7869}"/>
    <cellStyle name="20 % - Akzent2" xfId="2" builtinId="34"/>
    <cellStyle name="20 % - Akzent2 2" xfId="129" xr:uid="{DC04F81F-6442-4CA8-914E-4821273B2B05}"/>
    <cellStyle name="20 % - Akzent2 2 2" xfId="130" xr:uid="{F998F158-DD35-4561-89E7-A0B8467E82AD}"/>
    <cellStyle name="20 % - Akzent3 2" xfId="131" xr:uid="{C771248A-7B4E-4F4D-8D0C-82C31D889239}"/>
    <cellStyle name="20 % - Akzent3 2 2" xfId="132" xr:uid="{1762FED4-3F36-4AB0-B476-61ABE89357E0}"/>
    <cellStyle name="20 % - Akzent4 2" xfId="133" xr:uid="{39599F82-6E59-4CEC-9981-B2054EBD28D3}"/>
    <cellStyle name="20 % - Akzent4 2 2" xfId="134" xr:uid="{6CD0D4AA-245D-402F-9022-464E8EC317D2}"/>
    <cellStyle name="20 % - Akzent5 2" xfId="135" xr:uid="{7F1FA7D2-EA43-4889-90E5-D1CAB5AA7044}"/>
    <cellStyle name="20 % - Akzent5 2 2" xfId="136" xr:uid="{E07C6FB2-C642-4AE1-BD1B-970F39342265}"/>
    <cellStyle name="20 % - Akzent6 2" xfId="137" xr:uid="{196E7672-7A74-48FF-80B8-08291D418B17}"/>
    <cellStyle name="20 % - Akzent6 2 2" xfId="138" xr:uid="{8EB8282A-905E-4EFD-BF0F-41A24356DA11}"/>
    <cellStyle name="20% - Akzent1" xfId="3" xr:uid="{00000000-0005-0000-0000-00001B000000}"/>
    <cellStyle name="20% - Akzent1 2" xfId="139" xr:uid="{F1F75353-1B81-468C-9AE0-941A9F65061B}"/>
    <cellStyle name="20% - Akzent2" xfId="4" xr:uid="{00000000-0005-0000-0000-00001C000000}"/>
    <cellStyle name="20% - Akzent2 2" xfId="140" xr:uid="{64CC3AE6-1138-4B46-A9E8-3440417D8585}"/>
    <cellStyle name="20% - Akzent3" xfId="5" xr:uid="{00000000-0005-0000-0000-00001D000000}"/>
    <cellStyle name="20% - Akzent3 2" xfId="141" xr:uid="{859B0022-0103-4447-8003-F999440D9F54}"/>
    <cellStyle name="20% - Akzent4" xfId="6" xr:uid="{00000000-0005-0000-0000-00001E000000}"/>
    <cellStyle name="20% - Akzent4 2" xfId="142" xr:uid="{5190BE6C-A4E9-4D76-B679-C4318FBCCF63}"/>
    <cellStyle name="20% - Akzent5" xfId="7" xr:uid="{00000000-0005-0000-0000-00001F000000}"/>
    <cellStyle name="20% - Akzent5 2" xfId="143" xr:uid="{E29BCFF9-EE0B-415B-915A-24315B35E039}"/>
    <cellStyle name="20% - Akzent6" xfId="8" xr:uid="{00000000-0005-0000-0000-000020000000}"/>
    <cellStyle name="20% - Akzent6 2" xfId="144" xr:uid="{D728EE84-EDB7-4958-A60C-D2B27582F35C}"/>
    <cellStyle name="4" xfId="9" xr:uid="{00000000-0005-0000-0000-000021000000}"/>
    <cellStyle name="40 % - Akzent1 2" xfId="145" xr:uid="{F8B44AB2-E0A4-4C6B-8D83-E0C49F083D16}"/>
    <cellStyle name="40 % - Akzent1 2 2" xfId="146" xr:uid="{B78CC18D-E722-4DE7-994C-A37F5D4578C8}"/>
    <cellStyle name="40 % - Akzent2 2" xfId="147" xr:uid="{6E299070-EDB9-477D-94FD-2941455E53C1}"/>
    <cellStyle name="40 % - Akzent2 2 2" xfId="148" xr:uid="{57DDF20A-0BC2-4872-852F-57D0BA52816E}"/>
    <cellStyle name="40 % - Akzent3 2" xfId="149" xr:uid="{869CA74B-8A8F-4EFA-B206-8F7575EE3743}"/>
    <cellStyle name="40 % - Akzent3 2 2" xfId="150" xr:uid="{16D162FC-338E-4936-9E9B-A190183851C7}"/>
    <cellStyle name="40 % - Akzent4 2" xfId="151" xr:uid="{7DF11671-B059-4306-A440-5EF90BA9FEF1}"/>
    <cellStyle name="40 % - Akzent4 2 2" xfId="152" xr:uid="{25AF9262-BCF8-4489-9D36-6E565F0ED14C}"/>
    <cellStyle name="40 % - Akzent5 2" xfId="153" xr:uid="{E519BBB8-0BA0-4D79-BF9C-EEB4519286C7}"/>
    <cellStyle name="40 % - Akzent5 2 2" xfId="154" xr:uid="{7142B06B-947E-49BF-B580-E141A16B4994}"/>
    <cellStyle name="40 % - Akzent6 2" xfId="155" xr:uid="{16B34281-ACEF-43D2-86D6-325B0C425F98}"/>
    <cellStyle name="40 % - Akzent6 2 2" xfId="156" xr:uid="{C9BBB6FD-EC06-4E44-96B2-DCF0A3598403}"/>
    <cellStyle name="40% - Akzent1" xfId="10" xr:uid="{00000000-0005-0000-0000-000022000000}"/>
    <cellStyle name="40% - Akzent1 2" xfId="157" xr:uid="{83D59D44-89BE-431D-874E-14AEBD09CF35}"/>
    <cellStyle name="40% - Akzent2" xfId="11" xr:uid="{00000000-0005-0000-0000-000023000000}"/>
    <cellStyle name="40% - Akzent2 2" xfId="158" xr:uid="{547048C0-7851-4FFF-AE0F-852DA632E699}"/>
    <cellStyle name="40% - Akzent3" xfId="12" xr:uid="{00000000-0005-0000-0000-000024000000}"/>
    <cellStyle name="40% - Akzent3 2" xfId="159" xr:uid="{8E0B28E8-274C-46FC-88DC-EC4396BAB9D9}"/>
    <cellStyle name="40% - Akzent4" xfId="13" xr:uid="{00000000-0005-0000-0000-000025000000}"/>
    <cellStyle name="40% - Akzent4 2" xfId="160" xr:uid="{D4BBA92C-74D1-48CB-9C93-F42D093AAD04}"/>
    <cellStyle name="40% - Akzent5" xfId="14" xr:uid="{00000000-0005-0000-0000-000026000000}"/>
    <cellStyle name="40% - Akzent5 2" xfId="161" xr:uid="{DDE25D8E-2687-4D14-BE41-F14451302E4E}"/>
    <cellStyle name="40% - Akzent6" xfId="15" xr:uid="{00000000-0005-0000-0000-000027000000}"/>
    <cellStyle name="40% - Akzent6 2" xfId="162" xr:uid="{BB154F2F-9C03-419D-BAD0-BD6E091A8116}"/>
    <cellStyle name="5" xfId="16" xr:uid="{00000000-0005-0000-0000-000028000000}"/>
    <cellStyle name="6" xfId="17" xr:uid="{00000000-0005-0000-0000-000029000000}"/>
    <cellStyle name="60 % - Akzent1" xfId="1" builtinId="32"/>
    <cellStyle name="60 % - Akzent1 2" xfId="164" xr:uid="{B5316F8E-D6C6-45F3-8D39-9FA43B1A3D93}"/>
    <cellStyle name="60 % - Akzent1 3" xfId="163" xr:uid="{C07B186A-2B12-4E9A-9D97-2E9864CFA71E}"/>
    <cellStyle name="60 % - Akzent2 2" xfId="165" xr:uid="{E75E1882-435C-4F9E-8325-E89257933701}"/>
    <cellStyle name="60 % - Akzent3 2" xfId="166" xr:uid="{64751558-6C54-4C5F-905C-FB725EAEBE22}"/>
    <cellStyle name="60 % - Akzent4 2" xfId="167" xr:uid="{3E77AC99-906F-4FD2-8650-A9A5BA67AE81}"/>
    <cellStyle name="60 % - Akzent5 2" xfId="168" xr:uid="{0974C6CF-A99A-455E-9E75-572EF253E493}"/>
    <cellStyle name="60 % - Akzent6 2" xfId="169" xr:uid="{F9EA4253-70BF-4AF9-A644-967CF32EFC03}"/>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Akzent1 2" xfId="171" xr:uid="{E0E31A1D-F42B-4FFA-B894-4B4FF1C2D68D}"/>
    <cellStyle name="Akzent1 3" xfId="172" xr:uid="{7483A3E7-C4E7-4762-92FC-E6664801E1C3}"/>
    <cellStyle name="Akzent1 4" xfId="170" xr:uid="{1B24DB28-BF91-4978-B358-5E5BA606EE4A}"/>
    <cellStyle name="Akzent2 2" xfId="174" xr:uid="{B20863A1-5227-4A6D-87AD-7F35B75EE595}"/>
    <cellStyle name="Akzent2 3" xfId="175" xr:uid="{8B5C8DD1-21D4-4457-B539-2CEB2309B490}"/>
    <cellStyle name="Akzent2 4" xfId="173" xr:uid="{F5DEAE47-B173-4BB5-8725-99AA7391C12A}"/>
    <cellStyle name="Akzent3 2" xfId="177" xr:uid="{0CDE1BB3-1442-4179-AFDB-6121155A98CA}"/>
    <cellStyle name="Akzent3 3" xfId="178" xr:uid="{6B1F6462-A49B-4E0F-B90D-AF407E46E238}"/>
    <cellStyle name="Akzent3 4" xfId="176" xr:uid="{B3487AAC-BEF3-4DE2-9EA0-AC308A9764D9}"/>
    <cellStyle name="Akzent4 2" xfId="180" xr:uid="{EC8620FD-DF16-4FA4-AC62-96B90EC7432F}"/>
    <cellStyle name="Akzent4 3" xfId="181" xr:uid="{594FA567-EBDF-482D-98D0-254477E60816}"/>
    <cellStyle name="Akzent4 4" xfId="179" xr:uid="{49138DA1-D2E2-4B42-B07D-AC8115212878}"/>
    <cellStyle name="Akzent5 2" xfId="183" xr:uid="{46E34B76-4645-4615-A5FE-5A193BBAD9AE}"/>
    <cellStyle name="Akzent5 3" xfId="184" xr:uid="{194695D2-B01C-4722-93DA-D3B764F9458E}"/>
    <cellStyle name="Akzent5 4" xfId="182" xr:uid="{F2793BA7-5C94-4DE5-81B0-A6643C469332}"/>
    <cellStyle name="Akzent6 2" xfId="186" xr:uid="{4237C797-93AD-450D-8D93-C7DBE033223A}"/>
    <cellStyle name="Akzent6 3" xfId="187" xr:uid="{C13DE97E-24B3-4165-924F-FBD4E7C9F17B}"/>
    <cellStyle name="Akzent6 4" xfId="185" xr:uid="{FDD7ACCE-F667-45E1-9235-C6C16E4054E3}"/>
    <cellStyle name="Ausgabe 2" xfId="189" xr:uid="{A8E10679-FA53-4EAC-858E-F76342AB32C1}"/>
    <cellStyle name="Ausgabe 3" xfId="190" xr:uid="{6D7420ED-616B-4A18-8478-D398467CEC02}"/>
    <cellStyle name="Ausgabe 4" xfId="188" xr:uid="{AE8E3206-39D1-4AE2-9E97-3214687B7981}"/>
    <cellStyle name="Berechnung 2" xfId="192" xr:uid="{2458D4D4-0D82-4A7C-B63C-7E905E52DFAB}"/>
    <cellStyle name="Berechnung 3" xfId="193" xr:uid="{4B0CFF2D-29AF-49B9-8BD9-9C5201ACA645}"/>
    <cellStyle name="Berechnung 4" xfId="191" xr:uid="{FB37BB95-BCDF-47D4-AE95-84FF42860037}"/>
    <cellStyle name="Comma" xfId="285" xr:uid="{0BCF3870-7FE7-48D1-AE07-69C6AC927147}"/>
    <cellStyle name="Comma [0]" xfId="286" xr:uid="{1854A09F-3887-4AFC-B764-53C22718BCD7}"/>
    <cellStyle name="Comma [0] 2" xfId="300" xr:uid="{FBA6A39E-CB09-48B3-BBD2-A0909C6AFFE8}"/>
    <cellStyle name="Comma 2" xfId="299" xr:uid="{586AC6CA-2CCD-4D9A-BC5D-723F02ADA3A0}"/>
    <cellStyle name="Currency" xfId="283" xr:uid="{DDD1545F-DB2D-4160-A640-805E9F6D3A64}"/>
    <cellStyle name="Currency [0]" xfId="284" xr:uid="{3D663D02-B73F-4237-9250-AA814448F4D1}"/>
    <cellStyle name="Currency [0] 2" xfId="298" xr:uid="{852EFBDC-A507-46CB-B4BE-63A2AF207B57}"/>
    <cellStyle name="Currency 2" xfId="297" xr:uid="{65CB8CDC-914C-4C26-A0DA-939FD2B301AB}"/>
    <cellStyle name="Eingabe 2" xfId="195" xr:uid="{97AF09CD-B1D7-4E70-BBB5-13F6BBE7D815}"/>
    <cellStyle name="Eingabe 3" xfId="196" xr:uid="{650EFF20-E913-4AD0-B6CB-5206DA455A26}"/>
    <cellStyle name="Eingabe 4" xfId="194" xr:uid="{B235B018-E6B2-414C-AEC5-D25A2A9CB939}"/>
    <cellStyle name="Ergebnis 2" xfId="198" xr:uid="{D0D425C1-9220-40A8-96CE-4C1DEA746484}"/>
    <cellStyle name="Ergebnis 3" xfId="199" xr:uid="{B447F032-E10E-4067-BD0D-5E545DC1636B}"/>
    <cellStyle name="Ergebnis 4" xfId="197" xr:uid="{CD947405-1004-4C2D-8156-93B537E21039}"/>
    <cellStyle name="Erklärender Text 2" xfId="201" xr:uid="{0F838EED-2A93-4FD5-8D36-2535A9C4F55D}"/>
    <cellStyle name="Erklärender Text 3" xfId="202" xr:uid="{CCF33D32-5885-4D15-A853-B3E459FEF93F}"/>
    <cellStyle name="Erklärender Text 4" xfId="200" xr:uid="{5D1E404B-6AD9-44EC-B1EB-E047AF01A2C8}"/>
    <cellStyle name="Euro" xfId="25" xr:uid="{00000000-0005-0000-0000-000032000000}"/>
    <cellStyle name="Euro 2" xfId="203" xr:uid="{DBC20876-191E-4867-8CCC-15B9EF7121DF}"/>
    <cellStyle name="Euro 2 2" xfId="204" xr:uid="{428A69B1-CAFA-4235-A6C2-E48CCC35CA14}"/>
    <cellStyle name="Euro 3" xfId="205" xr:uid="{480DF584-4B5F-4DB4-A7FA-3A1E67B794B5}"/>
    <cellStyle name="Euro 3 2" xfId="206" xr:uid="{9F669217-4BEF-4C15-BB12-185E975051EF}"/>
    <cellStyle name="Euro 4" xfId="207" xr:uid="{863348C9-058C-47B3-949A-3D9A338D5AB1}"/>
    <cellStyle name="Gut 2" xfId="209" xr:uid="{4E1D1030-506A-40CA-98E8-74DB2D5C5445}"/>
    <cellStyle name="Gut 3" xfId="210" xr:uid="{3D6C58A1-A42B-471D-BCED-3486546C1E50}"/>
    <cellStyle name="Gut 4" xfId="208" xr:uid="{04CEF720-4601-4B13-868C-6797D52AE9F5}"/>
    <cellStyle name="Hyperlink 2" xfId="212" xr:uid="{3A84B029-BFEE-4DBB-B74F-8BB21252094D}"/>
    <cellStyle name="Hyperlink 2 2" xfId="213" xr:uid="{85B3D70C-E10D-4794-AE34-CCAA9C39A48F}"/>
    <cellStyle name="Komma 2" xfId="26" xr:uid="{00000000-0005-0000-0000-000033000000}"/>
    <cellStyle name="Komma 3" xfId="33" xr:uid="{00000000-0005-0000-0000-000034000000}"/>
    <cellStyle name="Komma 4" xfId="66" xr:uid="{D1FBE526-5EA4-4E3D-99B7-48FDB4130E03}"/>
    <cellStyle name="Komma 5" xfId="288" xr:uid="{4861504D-A4A7-4066-AC57-4DA8B8569007}"/>
    <cellStyle name="Link" xfId="65" builtinId="8"/>
    <cellStyle name="Link 2" xfId="211" xr:uid="{1775BF39-0DC8-429B-8E92-AA0A1F2B0703}"/>
    <cellStyle name="Neutral 2" xfId="215" xr:uid="{6D83875A-A4AF-45E7-BEE8-9D135A3F95E1}"/>
    <cellStyle name="Neutral 3" xfId="216" xr:uid="{A0D5714C-8E51-41DD-B490-86F7B0E09F6D}"/>
    <cellStyle name="Neutral 4" xfId="214" xr:uid="{915544FA-6F7C-4E40-8FD9-7D4A320612DC}"/>
    <cellStyle name="Normal" xfId="287" xr:uid="{6A933233-1FB6-4FFF-AA5A-A6CA53AF9A48}"/>
    <cellStyle name="Notiz 2" xfId="218" xr:uid="{E0B06AE2-5541-42D9-B089-33AC46316439}"/>
    <cellStyle name="Notiz 2 2" xfId="219" xr:uid="{412783C1-3F57-41AE-83B5-02AB0FFC30DA}"/>
    <cellStyle name="Notiz 3" xfId="220" xr:uid="{46CC0C66-89EF-4DB5-8EF9-BFEC120C3227}"/>
    <cellStyle name="Notiz 4" xfId="217" xr:uid="{2F8E7694-C75F-42CD-B027-2004E8E86CB1}"/>
    <cellStyle name="Percent" xfId="282" xr:uid="{90D2E8F2-543D-43F1-8681-E677B9DF4E02}"/>
    <cellStyle name="Prozent 2" xfId="27" xr:uid="{00000000-0005-0000-0000-000036000000}"/>
    <cellStyle name="Prozent 2 2" xfId="222" xr:uid="{8E33C4B2-D720-4487-A83F-2D4429F8FD18}"/>
    <cellStyle name="Prozent 3" xfId="30" xr:uid="{00000000-0005-0000-0000-000037000000}"/>
    <cellStyle name="Prozent 3 2" xfId="224" xr:uid="{F30B64A9-22CE-4060-82E1-085F45A1B741}"/>
    <cellStyle name="Prozent 3 3" xfId="223" xr:uid="{F2F59D43-8BDD-46F2-989C-B7E9632F277F}"/>
    <cellStyle name="Prozent 4" xfId="225" xr:uid="{2109DADF-22B3-48DA-AA72-863797D72A68}"/>
    <cellStyle name="Prozent 5" xfId="226" xr:uid="{671E8F50-C585-4325-B6EF-4D6A450CE5CF}"/>
    <cellStyle name="Prozent 6" xfId="221" xr:uid="{C64DF662-D0A4-4EC0-8946-110E33A9ECC4}"/>
    <cellStyle name="Schlecht 2" xfId="228" xr:uid="{EFF63B62-B903-497E-8E43-F6A96DE7EEB3}"/>
    <cellStyle name="Schlecht 3" xfId="229" xr:uid="{5EB94015-31F8-458A-AD56-65128C981E5D}"/>
    <cellStyle name="Schlecht 4" xfId="227" xr:uid="{7330229A-6379-48D4-92C3-15697E77CE58}"/>
    <cellStyle name="Standard" xfId="0" builtinId="0"/>
    <cellStyle name="Standard 10" xfId="230" xr:uid="{5DAA19AA-1ED3-415B-ACF5-F147CDE2FEFA}"/>
    <cellStyle name="Standard 10 2 2 2 3" xfId="231" xr:uid="{6D53DA6B-AF5E-4A4D-91E3-F939F95B4A61}"/>
    <cellStyle name="Standard 10 2 2 2 4" xfId="232" xr:uid="{93DC8E59-F858-47ED-8C4F-956866356F4E}"/>
    <cellStyle name="Standard 11" xfId="233" xr:uid="{1ABF4824-90DE-4FEA-8EB5-DBAC760BD379}"/>
    <cellStyle name="Standard 12" xfId="67" xr:uid="{491F5C54-1E0A-475D-8361-1DECF4BC0313}"/>
    <cellStyle name="Standard 13" xfId="280" xr:uid="{581BBECC-FE8F-4278-AC93-204B13DEDA82}"/>
    <cellStyle name="Standard 14" xfId="281" xr:uid="{3F345C9F-61DE-4AB7-A812-A7DAB764A9BF}"/>
    <cellStyle name="Standard 16" xfId="234" xr:uid="{B048BD9C-6118-4063-8589-64610728B287}"/>
    <cellStyle name="Standard 2" xfId="28" xr:uid="{00000000-0005-0000-0000-000039000000}"/>
    <cellStyle name="Standard 2 2" xfId="34" xr:uid="{00000000-0005-0000-0000-00003A000000}"/>
    <cellStyle name="Standard 2 2 2" xfId="236" xr:uid="{F8AFD178-DB68-453B-AC3E-D7FB0597A5E1}"/>
    <cellStyle name="Standard 2 2 3" xfId="235" xr:uid="{7A1AD226-582F-454A-8D79-4B80524227CA}"/>
    <cellStyle name="Standard 2 3" xfId="237" xr:uid="{AF6503C2-146E-47AB-917C-D62EEF1DA321}"/>
    <cellStyle name="Standard 2_EHB_KoPr_I" xfId="238" xr:uid="{90CE419F-C898-41B5-B372-CB464856D743}"/>
    <cellStyle name="Standard 3" xfId="29" xr:uid="{00000000-0005-0000-0000-00003B000000}"/>
    <cellStyle name="Standard 3 2" xfId="35" xr:uid="{00000000-0005-0000-0000-00003C000000}"/>
    <cellStyle name="Standard 3 2 2" xfId="239" xr:uid="{4741E34D-DF8F-4E75-BDB3-46A7ADB667F9}"/>
    <cellStyle name="Standard 4" xfId="31" xr:uid="{00000000-0005-0000-0000-00003D000000}"/>
    <cellStyle name="Standard 4 2" xfId="241" xr:uid="{05FEBEA3-2ACC-4EB3-9F0F-842AC485751E}"/>
    <cellStyle name="Standard 4 3" xfId="240" xr:uid="{65364A05-5917-4E89-8687-D4989EEFE245}"/>
    <cellStyle name="Standard 5" xfId="32" xr:uid="{00000000-0005-0000-0000-00003E000000}"/>
    <cellStyle name="Standard 6" xfId="242" xr:uid="{56C228F2-DB41-4258-AD50-20788C799D1D}"/>
    <cellStyle name="Standard 7" xfId="243" xr:uid="{D8E467F4-5F19-4935-918E-10BBFC4FFE2D}"/>
    <cellStyle name="Standard 7 2" xfId="244" xr:uid="{A5BD4BAB-4D64-4E0F-AD27-DDA37A56C784}"/>
    <cellStyle name="Standard 8" xfId="245" xr:uid="{CD7EDBF8-3940-467F-A5D5-92E363B6F32C}"/>
    <cellStyle name="Standard 8 2" xfId="246" xr:uid="{EBC35219-5B7F-48F4-BB25-27E1A085B4CB}"/>
    <cellStyle name="Standard 9" xfId="247" xr:uid="{1A694C41-95D9-44C8-B8DD-32BD0153A391}"/>
    <cellStyle name="Standard_EHB_NEU_Gas_Entwurf_27_Version 26 ohne Werte" xfId="64" xr:uid="{00000000-0005-0000-0000-00003F000000}"/>
    <cellStyle name="Standard_ErhebbgnBetrberGasversorgnetze14945xls(1)" xfId="63" xr:uid="{00000000-0005-0000-0000-000040000000}"/>
    <cellStyle name="Überschrift 1 2" xfId="250" xr:uid="{581152E1-9F67-4668-B5EF-26E5BCDCD85B}"/>
    <cellStyle name="Überschrift 1 3" xfId="251" xr:uid="{42216F54-BC8E-4EA8-AF05-E8B0091BF357}"/>
    <cellStyle name="Überschrift 1 4" xfId="249" xr:uid="{82736110-EF7A-46C6-AE5D-3C6F9E496174}"/>
    <cellStyle name="Überschrift 2 2" xfId="253" xr:uid="{05BEB5C8-6C86-4ED3-9AD1-ECC71CB4BC2C}"/>
    <cellStyle name="Überschrift 2 3" xfId="254" xr:uid="{8A19E416-B716-44AC-96B5-2C320238B84C}"/>
    <cellStyle name="Überschrift 2 4" xfId="252" xr:uid="{9FFCA23D-0AFA-43C0-A109-1DFF6506CE18}"/>
    <cellStyle name="Überschrift 3 2" xfId="256" xr:uid="{08633BE5-03F9-4FBE-BE72-8CA95536698B}"/>
    <cellStyle name="Überschrift 3 3" xfId="257" xr:uid="{71226260-2073-4AEC-BB2A-4774306FAEF2}"/>
    <cellStyle name="Überschrift 3 4" xfId="255" xr:uid="{3270361C-197E-4490-B11F-22025305F024}"/>
    <cellStyle name="Überschrift 4 2" xfId="259" xr:uid="{B7647E92-44BC-4B11-BD5B-DFBA01ACBC67}"/>
    <cellStyle name="Überschrift 4 3" xfId="260" xr:uid="{6B5CE144-739B-48DC-AAF9-3E6427AB9162}"/>
    <cellStyle name="Überschrift 4 4" xfId="258" xr:uid="{F066D1EC-37D4-4C81-A8D3-326ABE693374}"/>
    <cellStyle name="Überschrift 5" xfId="261" xr:uid="{CB22920E-3124-436C-8A37-900F6F792028}"/>
    <cellStyle name="Überschrift 6" xfId="262" xr:uid="{172874DD-6E19-4FBA-A3BB-A3C141827A3B}"/>
    <cellStyle name="Überschrift 7" xfId="248" xr:uid="{3C137AA7-A33F-4E13-98F5-F9FEC62D016D}"/>
    <cellStyle name="Undefiniert" xfId="62" xr:uid="{00000000-0005-0000-0000-000042000000}"/>
    <cellStyle name="Verknüpfte Zelle 2" xfId="264" xr:uid="{5DC17543-A4C7-448B-9D40-7EF3B26409FC}"/>
    <cellStyle name="Verknüpfte Zelle 3" xfId="265" xr:uid="{EA81AD1C-C555-4A37-B5CB-99507F3DCFCE}"/>
    <cellStyle name="Verknüpfte Zelle 4" xfId="263" xr:uid="{F4BF3D88-B106-494D-A9CE-9611B55DCCAE}"/>
    <cellStyle name="Währung 2" xfId="267" xr:uid="{318A4AD0-7C41-4725-809F-B222ADE50E91}"/>
    <cellStyle name="Währung 2 2" xfId="268" xr:uid="{8CD86881-C9DF-4010-853E-CAA5C453E436}"/>
    <cellStyle name="Währung 2 2 2" xfId="291" xr:uid="{7C1A1F46-84B6-4285-A7F4-BFF786C58F98}"/>
    <cellStyle name="Währung 2 3" xfId="290" xr:uid="{B985E3BC-AA57-4085-8068-CDA650468ABF}"/>
    <cellStyle name="Währung 3" xfId="269" xr:uid="{F4492D63-B484-43A6-896D-23108FF4299E}"/>
    <cellStyle name="Währung 3 2" xfId="270" xr:uid="{C98C0C4D-DBAC-4B90-8ADA-FD1CFE36428A}"/>
    <cellStyle name="Währung 3 2 2" xfId="293" xr:uid="{9F3E8AEF-FC9D-42FF-8F24-CF94D621BBFC}"/>
    <cellStyle name="Währung 3 3" xfId="292" xr:uid="{9B018BB5-F066-4927-8078-CFBCA6E45D55}"/>
    <cellStyle name="Währung 4" xfId="271" xr:uid="{4E57A629-94B6-42E4-BB99-DE4B213B6D5A}"/>
    <cellStyle name="Währung 4 2" xfId="272" xr:uid="{6CDBE832-7FA1-4197-8682-38856C1975C6}"/>
    <cellStyle name="Währung 4 2 2" xfId="295" xr:uid="{2E4EFB8C-4C16-437F-915A-138E3B1B9022}"/>
    <cellStyle name="Währung 4 3" xfId="294" xr:uid="{C8D166B4-A4EC-4344-9946-A82E66D27EFD}"/>
    <cellStyle name="Währung 5" xfId="273" xr:uid="{9CEF3052-631F-4B16-B597-9AD9CE4046AE}"/>
    <cellStyle name="Währung 5 2" xfId="296" xr:uid="{577CD655-97CC-4393-911A-4E2717D3A26A}"/>
    <cellStyle name="Währung 6" xfId="266" xr:uid="{3E6AB6A4-E441-48CA-9241-B7B7F742E34F}"/>
    <cellStyle name="Währung 6 2" xfId="289" xr:uid="{35EF7D1C-DE06-41E5-9C15-274FBC526F60}"/>
    <cellStyle name="Warnender Text 2" xfId="275" xr:uid="{6296D65E-A493-45DA-A96D-99CD0EA9CDCB}"/>
    <cellStyle name="Warnender Text 3" xfId="276" xr:uid="{09BB23D4-E0CF-462F-AD45-145F5D3BE1B9}"/>
    <cellStyle name="Warnender Text 4" xfId="274" xr:uid="{D0D52BFF-06CB-4BCD-B70B-5EE929C8E715}"/>
    <cellStyle name="Zelle überprüfen 2" xfId="278" xr:uid="{887F6E88-232F-408D-B02B-0522F9420080}"/>
    <cellStyle name="Zelle überprüfen 3" xfId="279" xr:uid="{4002AE17-C717-4716-B4A9-013B48AD9963}"/>
    <cellStyle name="Zelle überprüfen 4" xfId="277" xr:uid="{A4622F31-8784-408C-BEAA-A3B07BC5748A}"/>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92D050"/>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10012048</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2" sqref="C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92D050"/>
    <pageSetUpPr fitToPage="1"/>
  </sheetPr>
  <dimension ref="A1:AR74"/>
  <sheetViews>
    <sheetView showGridLines="0" zoomScale="55" zoomScaleNormal="55" workbookViewId="0">
      <pane xSplit="2" ySplit="2" topLeftCell="C45" activePane="bottomRight" state="frozen"/>
      <selection pane="topRight" activeCell="C1" sqref="C1"/>
      <selection pane="bottomLeft" activeCell="A3" sqref="A3"/>
      <selection pane="bottomRight" activeCell="I55" sqref="I55"/>
    </sheetView>
  </sheetViews>
  <sheetFormatPr baseColWidth="10" defaultColWidth="11.42578125" defaultRowHeight="15.75"/>
  <cols>
    <col min="1" max="1" width="6.28515625" style="42" customWidth="1"/>
    <col min="2" max="2" width="94.7109375" style="92" customWidth="1"/>
    <col min="3" max="16" width="18.28515625" style="42" bestFit="1" customWidth="1"/>
    <col min="17" max="17" width="19.5703125" style="42" customWidth="1"/>
    <col min="18" max="18" width="17.7109375" style="42" customWidth="1"/>
    <col min="19" max="19" width="17.28515625" style="42" bestFit="1" customWidth="1"/>
    <col min="20" max="20" width="43.5703125" style="42" customWidth="1"/>
    <col min="21" max="29" width="13.7109375" style="42" customWidth="1"/>
    <col min="30" max="30" width="21.140625" style="42" bestFit="1" customWidth="1"/>
    <col min="31" max="31" width="20.7109375" style="42" customWidth="1"/>
    <col min="32" max="32" width="20.28515625" style="42" bestFit="1" customWidth="1"/>
    <col min="33" max="33" width="25.7109375" style="42" customWidth="1"/>
    <col min="34" max="34" width="7.85546875" style="42" customWidth="1"/>
    <col min="35" max="35" width="31.28515625" style="42" bestFit="1" customWidth="1"/>
    <col min="36" max="36" width="30.7109375" style="42" bestFit="1" customWidth="1"/>
    <col min="37" max="37" width="31.28515625" style="42" bestFit="1" customWidth="1"/>
    <col min="38" max="38" width="37.28515625" style="42" customWidth="1"/>
    <col min="39" max="39" width="6.28515625" style="42" customWidth="1"/>
    <col min="40" max="40" width="1" style="42" customWidth="1"/>
    <col min="41" max="41" width="26.28515625" style="42" customWidth="1"/>
    <col min="42" max="42" width="18.7109375" style="42" customWidth="1"/>
    <col min="43" max="16384" width="11.42578125" style="42"/>
  </cols>
  <sheetData>
    <row r="1" spans="1:44"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c r="AD1" s="125"/>
      <c r="AE1" s="125"/>
      <c r="AF1" s="125"/>
      <c r="AI1" s="125"/>
      <c r="AJ1" s="125"/>
      <c r="AK1" s="125"/>
    </row>
    <row r="2" spans="1:44" ht="18.75" customHeight="1">
      <c r="A2" s="72" t="s">
        <v>20</v>
      </c>
      <c r="B2" s="86" t="s">
        <v>0</v>
      </c>
      <c r="C2" s="45"/>
      <c r="D2" s="45"/>
      <c r="E2" s="45"/>
      <c r="F2" s="45"/>
      <c r="G2" s="45"/>
      <c r="H2" s="45"/>
      <c r="I2" s="45"/>
      <c r="J2" s="45"/>
      <c r="K2" s="45"/>
      <c r="L2" s="45"/>
      <c r="M2" s="45"/>
      <c r="N2" s="45"/>
      <c r="O2" s="45"/>
      <c r="P2" s="45"/>
      <c r="Q2" s="45"/>
      <c r="R2" s="45"/>
      <c r="S2" s="45"/>
      <c r="AD2" s="126"/>
      <c r="AE2" s="126"/>
      <c r="AF2" s="126"/>
      <c r="AI2" s="108"/>
      <c r="AJ2" s="108"/>
      <c r="AK2" s="108"/>
    </row>
    <row r="3" spans="1:44" ht="18.75" customHeight="1">
      <c r="A3" s="79">
        <v>1</v>
      </c>
      <c r="B3" s="82" t="s">
        <v>59</v>
      </c>
      <c r="C3" s="24">
        <v>45469.406744889398</v>
      </c>
      <c r="D3" s="24">
        <v>43495.356167219106</v>
      </c>
      <c r="E3" s="24">
        <v>44907.019373510862</v>
      </c>
      <c r="F3" s="24">
        <v>53136.343471420732</v>
      </c>
      <c r="G3" s="24">
        <v>56769.976992498312</v>
      </c>
      <c r="H3" s="24">
        <v>57774.143243338411</v>
      </c>
      <c r="I3" s="24">
        <v>63569.374220902493</v>
      </c>
      <c r="J3" s="24">
        <v>50816.416861274738</v>
      </c>
      <c r="K3" s="24">
        <v>52537.31221943086</v>
      </c>
      <c r="L3" s="24">
        <v>57623.612075166464</v>
      </c>
      <c r="M3" s="24">
        <v>53377.391132304911</v>
      </c>
      <c r="N3" s="24">
        <v>45057.665028746327</v>
      </c>
      <c r="O3" s="24">
        <v>45057.665028746327</v>
      </c>
      <c r="P3" s="24">
        <v>45057.665028746327</v>
      </c>
      <c r="Q3" s="24">
        <v>129650.227</v>
      </c>
      <c r="R3" s="24">
        <v>140330.359</v>
      </c>
      <c r="S3" s="24">
        <v>134974.56474059224</v>
      </c>
      <c r="AD3" s="127"/>
      <c r="AE3" s="127"/>
      <c r="AF3" s="127"/>
      <c r="AI3" s="124"/>
      <c r="AJ3" s="124"/>
      <c r="AK3" s="124"/>
      <c r="AL3" s="114"/>
    </row>
    <row r="4" spans="1:44" ht="18.75" customHeight="1">
      <c r="A4" s="79">
        <v>2</v>
      </c>
      <c r="B4" s="82" t="s">
        <v>31</v>
      </c>
      <c r="C4" s="24">
        <v>32.049999999999997</v>
      </c>
      <c r="D4" s="24">
        <v>32.459179999999989</v>
      </c>
      <c r="E4" s="24">
        <v>33.990309534271915</v>
      </c>
      <c r="F4" s="24">
        <v>33.315705043179442</v>
      </c>
      <c r="G4" s="24">
        <v>35.465379904307824</v>
      </c>
      <c r="H4" s="24">
        <v>34.137009371724247</v>
      </c>
      <c r="I4" s="24">
        <v>33.593178959518319</v>
      </c>
      <c r="J4" s="24">
        <v>32.293290486878561</v>
      </c>
      <c r="K4" s="24">
        <v>32.60476677965125</v>
      </c>
      <c r="L4" s="24">
        <v>34.401957097426376</v>
      </c>
      <c r="M4" s="24">
        <v>32.788775675027708</v>
      </c>
      <c r="N4" s="24">
        <v>28.206848391426291</v>
      </c>
      <c r="O4" s="24">
        <v>28.206848391426291</v>
      </c>
      <c r="P4" s="24">
        <v>28.206848391426291</v>
      </c>
      <c r="Q4" s="24">
        <v>79.346999999999994</v>
      </c>
      <c r="R4" s="24">
        <v>85.03</v>
      </c>
      <c r="S4" s="24">
        <v>83.730304748595969</v>
      </c>
      <c r="AD4" s="127"/>
      <c r="AE4" s="127"/>
      <c r="AF4" s="127"/>
      <c r="AI4" s="124"/>
      <c r="AJ4" s="124"/>
      <c r="AK4" s="124"/>
      <c r="AL4" s="114"/>
    </row>
    <row r="5" spans="1:44" ht="18.75" customHeight="1">
      <c r="A5" s="80" t="s">
        <v>2</v>
      </c>
      <c r="B5" s="87" t="s">
        <v>1</v>
      </c>
      <c r="C5" s="45"/>
      <c r="D5" s="45"/>
      <c r="E5" s="45"/>
      <c r="F5" s="45"/>
      <c r="G5" s="45"/>
      <c r="H5" s="45"/>
      <c r="I5" s="45"/>
      <c r="J5" s="45"/>
      <c r="K5" s="45"/>
      <c r="L5" s="45"/>
      <c r="M5" s="45"/>
      <c r="N5" s="45"/>
      <c r="O5" s="45"/>
      <c r="P5" s="45"/>
      <c r="Q5" s="45"/>
      <c r="R5" s="45"/>
      <c r="S5" s="45"/>
      <c r="AD5" s="126"/>
      <c r="AE5" s="126"/>
      <c r="AF5" s="126"/>
      <c r="AI5" s="124"/>
      <c r="AJ5" s="124"/>
      <c r="AK5" s="124"/>
      <c r="AL5" s="114"/>
    </row>
    <row r="6" spans="1:44" ht="18.75" customHeight="1">
      <c r="A6" s="79">
        <v>1</v>
      </c>
      <c r="B6" s="82" t="s">
        <v>158</v>
      </c>
      <c r="C6" s="113">
        <v>26253444.985789634</v>
      </c>
      <c r="D6" s="113">
        <v>25045748.720000006</v>
      </c>
      <c r="E6" s="113">
        <v>25961978.950000003</v>
      </c>
      <c r="F6" s="113">
        <v>28958265.139999997</v>
      </c>
      <c r="G6" s="113">
        <v>30744953.52</v>
      </c>
      <c r="H6" s="113">
        <v>31412459.75</v>
      </c>
      <c r="I6" s="113">
        <v>34597198.480929993</v>
      </c>
      <c r="J6" s="113">
        <v>37081889.792920001</v>
      </c>
      <c r="K6" s="113">
        <v>38097967.798040003</v>
      </c>
      <c r="L6" s="113">
        <v>39606617.211290002</v>
      </c>
      <c r="M6" s="113">
        <v>41073354.190579996</v>
      </c>
      <c r="N6" s="113">
        <v>43336043.060000002</v>
      </c>
      <c r="O6" s="113">
        <v>43687160.43</v>
      </c>
      <c r="P6" s="113">
        <v>43422462.190000005</v>
      </c>
      <c r="Q6" s="113">
        <v>48269815.394000001</v>
      </c>
      <c r="R6" s="113">
        <v>44938437.795999996</v>
      </c>
      <c r="S6" s="113">
        <v>45646791.826000005</v>
      </c>
      <c r="AD6" s="128"/>
      <c r="AE6" s="128"/>
      <c r="AF6" s="128"/>
      <c r="AI6" s="124"/>
      <c r="AJ6" s="124"/>
      <c r="AK6" s="124"/>
      <c r="AL6" s="114"/>
    </row>
    <row r="7" spans="1:44" ht="18.75" customHeight="1">
      <c r="A7" s="81" t="s">
        <v>75</v>
      </c>
      <c r="B7" s="82" t="s">
        <v>159</v>
      </c>
      <c r="C7" s="113">
        <v>6786186.8857896375</v>
      </c>
      <c r="D7" s="113">
        <v>8586411.7300000042</v>
      </c>
      <c r="E7" s="113">
        <v>9555779.0900000017</v>
      </c>
      <c r="F7" s="113">
        <v>11237277.739999998</v>
      </c>
      <c r="G7" s="113">
        <v>12719555.469999999</v>
      </c>
      <c r="H7" s="113">
        <v>15077542.549999999</v>
      </c>
      <c r="I7" s="113">
        <v>15990369.359999999</v>
      </c>
      <c r="J7" s="113">
        <v>18000386.240000002</v>
      </c>
      <c r="K7" s="113">
        <v>18455996.260000002</v>
      </c>
      <c r="L7" s="113">
        <v>19570751.59</v>
      </c>
      <c r="M7" s="113">
        <v>20598397.32</v>
      </c>
      <c r="N7" s="113">
        <v>20118055.870000001</v>
      </c>
      <c r="O7" s="113">
        <v>20498670.629999999</v>
      </c>
      <c r="P7" s="113">
        <v>21154966.849999998</v>
      </c>
      <c r="Q7" s="113">
        <v>22125509.729999997</v>
      </c>
      <c r="R7" s="113">
        <v>17560385.82</v>
      </c>
      <c r="S7" s="113">
        <v>13388771.859999999</v>
      </c>
      <c r="T7" s="111"/>
      <c r="AD7" s="128"/>
      <c r="AE7" s="128"/>
      <c r="AF7" s="128"/>
      <c r="AI7" s="129"/>
      <c r="AJ7" s="129"/>
      <c r="AK7" s="129"/>
      <c r="AL7" s="130"/>
    </row>
    <row r="8" spans="1:44" ht="18.75" customHeight="1">
      <c r="A8" s="81" t="s">
        <v>89</v>
      </c>
      <c r="B8" s="82" t="s">
        <v>160</v>
      </c>
      <c r="C8" s="113">
        <v>3413444.18</v>
      </c>
      <c r="D8" s="113">
        <v>3375652.6799999997</v>
      </c>
      <c r="E8" s="113">
        <v>3286685.34</v>
      </c>
      <c r="F8" s="113">
        <v>3375146.19</v>
      </c>
      <c r="G8" s="113">
        <v>3477394.6399999997</v>
      </c>
      <c r="H8" s="113">
        <v>3333585.0300000003</v>
      </c>
      <c r="I8" s="113">
        <v>3333104.2</v>
      </c>
      <c r="J8" s="113">
        <v>3250328.31</v>
      </c>
      <c r="K8" s="113">
        <v>3072852.88</v>
      </c>
      <c r="L8" s="113">
        <v>3089879.94</v>
      </c>
      <c r="M8" s="113">
        <v>3124568.2</v>
      </c>
      <c r="N8" s="113">
        <v>3119130.28</v>
      </c>
      <c r="O8" s="113">
        <v>3061002.59</v>
      </c>
      <c r="P8" s="113">
        <v>3034850.67</v>
      </c>
      <c r="Q8" s="113">
        <v>3137582.38</v>
      </c>
      <c r="R8" s="113">
        <v>3138054.73</v>
      </c>
      <c r="S8" s="113">
        <v>3014208.35</v>
      </c>
      <c r="T8" s="106"/>
      <c r="AD8" s="128"/>
      <c r="AE8" s="128"/>
      <c r="AF8" s="128"/>
      <c r="AG8" s="106"/>
      <c r="AI8" s="129"/>
      <c r="AJ8" s="129"/>
      <c r="AK8" s="129"/>
      <c r="AL8" s="114"/>
      <c r="AO8" s="114"/>
    </row>
    <row r="9" spans="1:44" ht="21.6" customHeight="1">
      <c r="A9" s="81" t="s">
        <v>100</v>
      </c>
      <c r="B9" s="82" t="s">
        <v>87</v>
      </c>
      <c r="C9" s="113">
        <v>19467258.099999994</v>
      </c>
      <c r="D9" s="113">
        <v>16459336.990000006</v>
      </c>
      <c r="E9" s="113">
        <v>16406199.860000003</v>
      </c>
      <c r="F9" s="113">
        <v>17720987.399999999</v>
      </c>
      <c r="G9" s="113">
        <v>18025398.050000001</v>
      </c>
      <c r="H9" s="113">
        <v>16334917.200000001</v>
      </c>
      <c r="I9" s="113">
        <v>18606829.120929994</v>
      </c>
      <c r="J9" s="113">
        <v>19081503.552919999</v>
      </c>
      <c r="K9" s="113">
        <v>19641971.538040005</v>
      </c>
      <c r="L9" s="113">
        <v>20035865.621289998</v>
      </c>
      <c r="M9" s="113">
        <v>20474956.870579991</v>
      </c>
      <c r="N9" s="113">
        <v>23217987.190000005</v>
      </c>
      <c r="O9" s="113">
        <v>23188489.800000001</v>
      </c>
      <c r="P9" s="113">
        <v>22267495.340000004</v>
      </c>
      <c r="Q9" s="113">
        <f>Q6-Q7</f>
        <v>26144305.664000005</v>
      </c>
      <c r="R9" s="113">
        <f t="shared" ref="R9:S9" si="0">R6-R7</f>
        <v>27378051.975999996</v>
      </c>
      <c r="S9" s="113">
        <f t="shared" si="0"/>
        <v>32258019.966000006</v>
      </c>
      <c r="T9" s="109"/>
      <c r="AD9" s="131"/>
      <c r="AE9" s="131"/>
      <c r="AF9" s="131"/>
      <c r="AI9" s="132"/>
      <c r="AJ9" s="132"/>
      <c r="AK9" s="132"/>
      <c r="AL9" s="111"/>
    </row>
    <row r="10" spans="1:44" ht="30">
      <c r="A10" s="79">
        <v>2</v>
      </c>
      <c r="B10" s="82" t="s">
        <v>36</v>
      </c>
      <c r="C10" s="113">
        <v>-1655.79</v>
      </c>
      <c r="D10" s="113">
        <v>0</v>
      </c>
      <c r="E10" s="113">
        <v>9089.16</v>
      </c>
      <c r="F10" s="113">
        <v>17302.43</v>
      </c>
      <c r="G10" s="113">
        <v>-26391.59</v>
      </c>
      <c r="H10" s="113">
        <v>146.43</v>
      </c>
      <c r="I10" s="113">
        <v>458.17</v>
      </c>
      <c r="J10" s="113">
        <v>-168.13</v>
      </c>
      <c r="K10" s="113">
        <v>-290.04000000000002</v>
      </c>
      <c r="L10" s="113">
        <v>681.25</v>
      </c>
      <c r="M10" s="113">
        <v>1595.43</v>
      </c>
      <c r="N10" s="113">
        <v>-21826.71</v>
      </c>
      <c r="O10" s="113">
        <v>-6350.67</v>
      </c>
      <c r="P10" s="113">
        <v>-1256.96</v>
      </c>
      <c r="Q10" s="113">
        <v>10085.25</v>
      </c>
      <c r="R10" s="113">
        <v>0</v>
      </c>
      <c r="S10" s="113">
        <v>0</v>
      </c>
      <c r="AD10" s="128"/>
      <c r="AE10" s="128"/>
      <c r="AF10" s="128"/>
      <c r="AJ10" s="133"/>
      <c r="AK10" s="133"/>
      <c r="AL10" s="111"/>
    </row>
    <row r="11" spans="1:44" ht="18.75" customHeight="1">
      <c r="A11" s="79">
        <v>3</v>
      </c>
      <c r="B11" s="82" t="s">
        <v>58</v>
      </c>
      <c r="C11" s="113">
        <v>361731.99470504472</v>
      </c>
      <c r="D11" s="113">
        <v>264796.19</v>
      </c>
      <c r="E11" s="113">
        <v>257798.99</v>
      </c>
      <c r="F11" s="113">
        <v>220134.33000000002</v>
      </c>
      <c r="G11" s="113">
        <v>288742.81999999995</v>
      </c>
      <c r="H11" s="113">
        <v>376937.47</v>
      </c>
      <c r="I11" s="113">
        <v>302892.75</v>
      </c>
      <c r="J11" s="113">
        <v>299820.06</v>
      </c>
      <c r="K11" s="113">
        <v>328880.44</v>
      </c>
      <c r="L11" s="113">
        <v>342831</v>
      </c>
      <c r="M11" s="113">
        <v>410554.06999999995</v>
      </c>
      <c r="N11" s="113">
        <v>430460.23</v>
      </c>
      <c r="O11" s="113">
        <v>496582.41000000003</v>
      </c>
      <c r="P11" s="113">
        <v>367068</v>
      </c>
      <c r="Q11" s="113">
        <v>3.7730000000000001</v>
      </c>
      <c r="R11" s="113">
        <v>2513.8960000000002</v>
      </c>
      <c r="S11" s="113">
        <v>18636.378000000001</v>
      </c>
      <c r="AD11" s="128"/>
      <c r="AE11" s="128"/>
      <c r="AF11" s="128"/>
      <c r="AI11" s="124"/>
      <c r="AJ11" s="132"/>
      <c r="AK11" s="132"/>
      <c r="AL11" s="106"/>
    </row>
    <row r="12" spans="1:44" ht="18.75" customHeight="1">
      <c r="A12" s="80" t="s">
        <v>3</v>
      </c>
      <c r="B12" s="87" t="s">
        <v>5</v>
      </c>
      <c r="C12" s="45"/>
      <c r="D12" s="45"/>
      <c r="E12" s="45"/>
      <c r="F12" s="45"/>
      <c r="G12" s="45"/>
      <c r="H12" s="45"/>
      <c r="I12" s="45"/>
      <c r="J12" s="45"/>
      <c r="K12" s="45"/>
      <c r="L12" s="45"/>
      <c r="M12" s="45"/>
      <c r="N12" s="45"/>
      <c r="O12" s="45"/>
      <c r="P12" s="45"/>
      <c r="Q12" s="45"/>
      <c r="R12" s="45"/>
      <c r="S12" s="45"/>
      <c r="AD12" s="126"/>
      <c r="AE12" s="126"/>
      <c r="AF12" s="126"/>
      <c r="AI12" s="124"/>
      <c r="AJ12" s="133"/>
      <c r="AK12" s="133"/>
      <c r="AL12" s="111"/>
    </row>
    <row r="13" spans="1:44" ht="18.75" customHeight="1">
      <c r="A13" s="79">
        <v>1</v>
      </c>
      <c r="B13" s="82" t="s">
        <v>37</v>
      </c>
      <c r="C13" s="25">
        <v>7191532.3476539217</v>
      </c>
      <c r="D13" s="25">
        <v>6931580.8600000031</v>
      </c>
      <c r="E13" s="25">
        <v>8239084.6999999983</v>
      </c>
      <c r="F13" s="25">
        <v>9779834.7399999984</v>
      </c>
      <c r="G13" s="25">
        <v>10934419.289999997</v>
      </c>
      <c r="H13" s="25">
        <v>12612551.289999997</v>
      </c>
      <c r="I13" s="25">
        <v>1959265.0354100014</v>
      </c>
      <c r="J13" s="25">
        <v>1394714.4063700002</v>
      </c>
      <c r="K13" s="25">
        <v>1595271.9855100007</v>
      </c>
      <c r="L13" s="25">
        <v>1559685.5503599988</v>
      </c>
      <c r="M13" s="25">
        <v>1406061.4547299992</v>
      </c>
      <c r="N13" s="25">
        <v>1383477.0400000003</v>
      </c>
      <c r="O13" s="25">
        <v>1652361.0699999982</v>
      </c>
      <c r="P13" s="25">
        <v>1491678.9999999981</v>
      </c>
      <c r="Q13" s="113">
        <v>2091794.894000005</v>
      </c>
      <c r="R13" s="113">
        <v>3274004.0689999983</v>
      </c>
      <c r="S13" s="113">
        <v>4429685.0969999991</v>
      </c>
      <c r="T13" s="111"/>
      <c r="AD13" s="128"/>
      <c r="AE13" s="128"/>
      <c r="AF13" s="128"/>
      <c r="AJ13" s="132"/>
      <c r="AK13" s="132"/>
      <c r="AL13" s="106"/>
    </row>
    <row r="14" spans="1:44"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113">
        <v>0</v>
      </c>
      <c r="R14" s="113">
        <v>0</v>
      </c>
      <c r="S14" s="113">
        <v>0</v>
      </c>
      <c r="AD14" s="128"/>
      <c r="AE14" s="128"/>
      <c r="AF14" s="128"/>
      <c r="AI14" s="134"/>
      <c r="AJ14" s="134"/>
      <c r="AK14" s="134"/>
      <c r="AL14" s="114"/>
      <c r="AR14" s="110"/>
    </row>
    <row r="15" spans="1:44" ht="18.75" customHeight="1">
      <c r="A15" s="81" t="s">
        <v>89</v>
      </c>
      <c r="B15" s="82" t="s">
        <v>90</v>
      </c>
      <c r="C15" s="25">
        <v>98060.02</v>
      </c>
      <c r="D15" s="25">
        <v>129496.54000000001</v>
      </c>
      <c r="E15" s="25">
        <v>118077.63</v>
      </c>
      <c r="F15" s="25">
        <v>141478.93</v>
      </c>
      <c r="G15" s="25">
        <v>251282.16999999998</v>
      </c>
      <c r="H15" s="25">
        <v>150907.56999999998</v>
      </c>
      <c r="I15" s="25">
        <v>553768.19999999995</v>
      </c>
      <c r="J15" s="25">
        <v>695123.68</v>
      </c>
      <c r="K15" s="25">
        <v>902563.98</v>
      </c>
      <c r="L15" s="25">
        <v>1318049.25</v>
      </c>
      <c r="M15" s="25">
        <v>1083440.55</v>
      </c>
      <c r="N15" s="25">
        <v>1447723.99</v>
      </c>
      <c r="O15" s="25">
        <v>841135.52</v>
      </c>
      <c r="P15" s="25">
        <v>733198.35000000009</v>
      </c>
      <c r="Q15" s="113">
        <v>578594.68000000005</v>
      </c>
      <c r="R15" s="113">
        <v>618836.31999999995</v>
      </c>
      <c r="S15" s="113">
        <v>658530.37</v>
      </c>
      <c r="AD15" s="135"/>
      <c r="AE15" s="135"/>
      <c r="AF15" s="135"/>
      <c r="AI15" s="136"/>
      <c r="AJ15" s="136"/>
      <c r="AK15" s="136"/>
      <c r="AL15" s="115"/>
    </row>
    <row r="16" spans="1:44" ht="18.75" customHeight="1">
      <c r="A16" s="80" t="s">
        <v>4</v>
      </c>
      <c r="B16" s="87" t="s">
        <v>32</v>
      </c>
      <c r="C16" s="45"/>
      <c r="D16" s="45"/>
      <c r="E16" s="45"/>
      <c r="F16" s="45"/>
      <c r="G16" s="45"/>
      <c r="H16" s="45"/>
      <c r="I16" s="45"/>
      <c r="J16" s="45"/>
      <c r="K16" s="45"/>
      <c r="L16" s="45"/>
      <c r="M16" s="45"/>
      <c r="N16" s="45"/>
      <c r="O16" s="45"/>
      <c r="P16" s="45"/>
      <c r="Q16" s="45"/>
      <c r="R16" s="45"/>
      <c r="S16" s="45"/>
      <c r="AD16" s="126"/>
      <c r="AE16" s="126"/>
      <c r="AF16" s="126"/>
    </row>
    <row r="17" spans="1:43" ht="18.75" customHeight="1">
      <c r="A17" s="79">
        <v>1</v>
      </c>
      <c r="B17" s="82" t="s">
        <v>165</v>
      </c>
      <c r="C17" s="25">
        <v>1378376.2899935779</v>
      </c>
      <c r="D17" s="25">
        <v>1304399.72</v>
      </c>
      <c r="E17" s="25">
        <v>1316232.74</v>
      </c>
      <c r="F17" s="25">
        <v>1378839.17</v>
      </c>
      <c r="G17" s="25">
        <v>1538696.2800000003</v>
      </c>
      <c r="H17" s="25">
        <v>1750318.64</v>
      </c>
      <c r="I17" s="25">
        <v>1669868.05</v>
      </c>
      <c r="J17" s="25">
        <v>1639332.48</v>
      </c>
      <c r="K17" s="25">
        <v>1753859.34</v>
      </c>
      <c r="L17" s="25">
        <v>1941329.47</v>
      </c>
      <c r="M17" s="25">
        <v>1483427.95</v>
      </c>
      <c r="N17" s="25">
        <v>1524475.53</v>
      </c>
      <c r="O17" s="25">
        <v>1941793.19</v>
      </c>
      <c r="P17" s="25">
        <v>1956631.22</v>
      </c>
      <c r="Q17" s="25">
        <v>6054779.0889999997</v>
      </c>
      <c r="R17" s="25">
        <v>6442793.0930000003</v>
      </c>
      <c r="S17" s="25">
        <v>6235627.3990000002</v>
      </c>
      <c r="AD17" s="137"/>
      <c r="AE17" s="137"/>
      <c r="AF17" s="137"/>
      <c r="AI17" s="138"/>
      <c r="AJ17" s="138"/>
      <c r="AK17" s="138"/>
    </row>
    <row r="18" spans="1:43" ht="18.75" customHeight="1">
      <c r="A18" s="83">
        <v>2</v>
      </c>
      <c r="B18" s="82" t="s">
        <v>38</v>
      </c>
      <c r="C18" s="25">
        <v>3638695.2904845709</v>
      </c>
      <c r="D18" s="25">
        <v>5855020.8199999984</v>
      </c>
      <c r="E18" s="25">
        <v>5581161.3100000005</v>
      </c>
      <c r="F18" s="25">
        <v>6141677.8799999999</v>
      </c>
      <c r="G18" s="25">
        <v>6956852.8300000001</v>
      </c>
      <c r="H18" s="25">
        <v>5293939.2300000004</v>
      </c>
      <c r="I18" s="25">
        <v>5312814.9699999988</v>
      </c>
      <c r="J18" s="25">
        <v>6117542.9347999999</v>
      </c>
      <c r="K18" s="25">
        <v>7284789.1099999994</v>
      </c>
      <c r="L18" s="25">
        <v>7080055.8273100005</v>
      </c>
      <c r="M18" s="25">
        <v>7629741.6264600009</v>
      </c>
      <c r="N18" s="25">
        <v>9953349.8499999996</v>
      </c>
      <c r="O18" s="25">
        <v>9050541.4299999997</v>
      </c>
      <c r="P18" s="25">
        <v>8937658.8399999999</v>
      </c>
      <c r="Q18" s="25">
        <v>13716611.198000001</v>
      </c>
      <c r="R18" s="25">
        <v>14668769.378</v>
      </c>
      <c r="S18" s="25">
        <v>18035670.912</v>
      </c>
      <c r="AD18" s="137"/>
      <c r="AE18" s="137"/>
      <c r="AF18" s="137"/>
      <c r="AI18" s="124"/>
      <c r="AJ18" s="124"/>
      <c r="AK18" s="124"/>
      <c r="AL18" s="114"/>
      <c r="AO18" s="114"/>
      <c r="AP18" s="115"/>
      <c r="AQ18" s="110"/>
    </row>
    <row r="19" spans="1:43"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3875479.56</v>
      </c>
      <c r="R19" s="25">
        <v>3966427.04</v>
      </c>
      <c r="S19" s="25">
        <v>4150782.4</v>
      </c>
      <c r="AD19" s="137"/>
      <c r="AE19" s="137"/>
      <c r="AF19" s="137"/>
      <c r="AI19" s="124"/>
      <c r="AJ19" s="124"/>
      <c r="AK19" s="124"/>
      <c r="AL19" s="114"/>
      <c r="AO19" s="114"/>
    </row>
    <row r="20" spans="1:43" ht="21" customHeight="1">
      <c r="A20" s="81" t="s">
        <v>98</v>
      </c>
      <c r="B20" s="82" t="s">
        <v>79</v>
      </c>
      <c r="C20" s="25">
        <v>1619337.49</v>
      </c>
      <c r="D20" s="25">
        <v>3823612.69</v>
      </c>
      <c r="E20" s="25">
        <v>3626745.04</v>
      </c>
      <c r="F20" s="25">
        <v>4120232.2461000001</v>
      </c>
      <c r="G20" s="25">
        <v>5366472.2100000009</v>
      </c>
      <c r="H20" s="25">
        <v>3686453.2812000001</v>
      </c>
      <c r="I20" s="25">
        <v>3666704.84</v>
      </c>
      <c r="J20" s="25">
        <v>4552179.49</v>
      </c>
      <c r="K20" s="25">
        <v>5602545.9100000001</v>
      </c>
      <c r="L20" s="25">
        <v>5495709.8499999996</v>
      </c>
      <c r="M20" s="25">
        <v>5621863.96</v>
      </c>
      <c r="N20" s="25">
        <v>7872133.6500000004</v>
      </c>
      <c r="O20" s="25">
        <v>6963127.7400000002</v>
      </c>
      <c r="P20" s="25">
        <v>6673606.3200000003</v>
      </c>
      <c r="Q20" s="25">
        <v>7372739.3399999999</v>
      </c>
      <c r="R20" s="25">
        <v>7432053.1100000003</v>
      </c>
      <c r="S20" s="25">
        <v>7485468.4299999997</v>
      </c>
      <c r="AD20" s="137"/>
      <c r="AE20" s="137"/>
      <c r="AF20" s="137"/>
      <c r="AI20" s="124"/>
      <c r="AJ20" s="124"/>
      <c r="AK20" s="124"/>
      <c r="AL20" s="114"/>
      <c r="AO20" s="114"/>
    </row>
    <row r="21" spans="1:43" ht="18.75" customHeight="1">
      <c r="A21" s="79">
        <v>3</v>
      </c>
      <c r="B21" s="82" t="s">
        <v>40</v>
      </c>
      <c r="C21" s="25">
        <v>6039495.0973262126</v>
      </c>
      <c r="D21" s="25">
        <v>5611525.9999999991</v>
      </c>
      <c r="E21" s="25">
        <v>6642277.3500000006</v>
      </c>
      <c r="F21" s="25">
        <v>5785553.9299999997</v>
      </c>
      <c r="G21" s="25">
        <v>6776913.2300000004</v>
      </c>
      <c r="H21" s="25">
        <v>6490007.1600000001</v>
      </c>
      <c r="I21" s="25">
        <v>6767215.9055400016</v>
      </c>
      <c r="J21" s="25">
        <v>6320504.3500000006</v>
      </c>
      <c r="K21" s="25">
        <v>6156345.6634400003</v>
      </c>
      <c r="L21" s="25">
        <v>6579267.2550199991</v>
      </c>
      <c r="M21" s="25">
        <v>6933910.9584400002</v>
      </c>
      <c r="N21" s="25">
        <v>6981428.0800000001</v>
      </c>
      <c r="O21" s="25">
        <v>7344410.4500000002</v>
      </c>
      <c r="P21" s="25">
        <v>7228436.3700000001</v>
      </c>
      <c r="Q21" s="25">
        <v>5399805.4619999994</v>
      </c>
      <c r="R21" s="25">
        <v>5719022.8499999996</v>
      </c>
      <c r="S21" s="25">
        <v>4985256.7300000004</v>
      </c>
      <c r="AD21" s="137"/>
      <c r="AE21" s="137"/>
      <c r="AF21" s="137"/>
      <c r="AI21" s="124"/>
      <c r="AJ21" s="124"/>
      <c r="AK21" s="124"/>
      <c r="AL21" s="114"/>
      <c r="AO21" s="114"/>
    </row>
    <row r="22" spans="1:43" ht="18.75" customHeight="1">
      <c r="A22" s="81" t="s">
        <v>99</v>
      </c>
      <c r="B22" s="82" t="s">
        <v>57</v>
      </c>
      <c r="C22" s="25">
        <v>3413444.18</v>
      </c>
      <c r="D22" s="25">
        <v>3375652.6799999997</v>
      </c>
      <c r="E22" s="25">
        <v>3286685.34</v>
      </c>
      <c r="F22" s="25">
        <v>3375146.19</v>
      </c>
      <c r="G22" s="25">
        <v>3477394.6399999997</v>
      </c>
      <c r="H22" s="25">
        <v>3333585.0300000003</v>
      </c>
      <c r="I22" s="25">
        <v>3333104.2</v>
      </c>
      <c r="J22" s="25">
        <v>3250328.31</v>
      </c>
      <c r="K22" s="25">
        <v>3072852.88</v>
      </c>
      <c r="L22" s="25">
        <v>3089879.94</v>
      </c>
      <c r="M22" s="25">
        <v>3124568.2</v>
      </c>
      <c r="N22" s="25">
        <v>3119130.28</v>
      </c>
      <c r="O22" s="25">
        <v>3061002.59</v>
      </c>
      <c r="P22" s="25">
        <v>3034850.67</v>
      </c>
      <c r="Q22" s="25">
        <v>3137577.94</v>
      </c>
      <c r="R22" s="25">
        <v>3140063.92</v>
      </c>
      <c r="S22" s="25">
        <v>3014202.67</v>
      </c>
      <c r="AD22" s="137"/>
      <c r="AE22" s="137"/>
      <c r="AF22" s="137"/>
      <c r="AI22" s="134"/>
      <c r="AJ22" s="134"/>
      <c r="AK22" s="134"/>
      <c r="AL22" s="115"/>
    </row>
    <row r="23" spans="1:43"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c r="AD23" s="137"/>
      <c r="AE23" s="137"/>
      <c r="AF23" s="137"/>
      <c r="AI23" s="129"/>
      <c r="AJ23" s="129"/>
      <c r="AK23" s="129"/>
      <c r="AL23" s="114"/>
      <c r="AO23" s="116"/>
    </row>
    <row r="24" spans="1:43" ht="30">
      <c r="A24" s="79">
        <v>4</v>
      </c>
      <c r="B24" s="82" t="s">
        <v>41</v>
      </c>
      <c r="C24" s="25">
        <v>1953796.8264183134</v>
      </c>
      <c r="D24" s="25">
        <v>2068581.48</v>
      </c>
      <c r="E24" s="25">
        <v>1934026.31</v>
      </c>
      <c r="F24" s="25">
        <v>1800470.8099999998</v>
      </c>
      <c r="G24" s="25">
        <v>1729911.7500000002</v>
      </c>
      <c r="H24" s="25">
        <v>1746487.51</v>
      </c>
      <c r="I24" s="25">
        <v>1684359.89</v>
      </c>
      <c r="J24" s="25">
        <v>1622037.19</v>
      </c>
      <c r="K24" s="25">
        <v>1623629.65</v>
      </c>
      <c r="L24" s="25">
        <v>1719271.53</v>
      </c>
      <c r="M24" s="25">
        <v>1700965.79</v>
      </c>
      <c r="N24" s="25">
        <v>1860168.38</v>
      </c>
      <c r="O24" s="25">
        <v>1611945.98</v>
      </c>
      <c r="P24" s="25">
        <v>1537113.74</v>
      </c>
      <c r="Q24" s="25">
        <v>411885.06799999997</v>
      </c>
      <c r="R24" s="25">
        <v>439724.56300000002</v>
      </c>
      <c r="S24" s="25">
        <v>437166.25699999998</v>
      </c>
      <c r="AD24" s="137"/>
      <c r="AE24" s="137"/>
      <c r="AF24" s="137"/>
      <c r="AI24" s="133"/>
      <c r="AJ24" s="124"/>
      <c r="AK24" s="124"/>
      <c r="AL24" s="106"/>
    </row>
    <row r="25" spans="1:43" ht="18.75" customHeight="1">
      <c r="A25" s="79">
        <v>5</v>
      </c>
      <c r="B25" s="82" t="s">
        <v>42</v>
      </c>
      <c r="C25" s="25">
        <v>123776.1607489436</v>
      </c>
      <c r="D25" s="25">
        <v>99864.549999999988</v>
      </c>
      <c r="E25" s="25">
        <v>162789.08000000002</v>
      </c>
      <c r="F25" s="25">
        <v>35020.660000000003</v>
      </c>
      <c r="G25" s="25">
        <v>46272.380000000005</v>
      </c>
      <c r="H25" s="25">
        <v>27502.57</v>
      </c>
      <c r="I25" s="25">
        <v>20706.189999999999</v>
      </c>
      <c r="J25" s="25">
        <v>19104.830000000002</v>
      </c>
      <c r="K25" s="25">
        <v>65256.380000000005</v>
      </c>
      <c r="L25" s="25">
        <v>9773.41</v>
      </c>
      <c r="M25" s="25">
        <v>21058.670000000002</v>
      </c>
      <c r="N25" s="25">
        <v>47769.05</v>
      </c>
      <c r="O25" s="25">
        <v>4225.72</v>
      </c>
      <c r="P25" s="25">
        <v>6755.55</v>
      </c>
      <c r="Q25" s="25">
        <v>0</v>
      </c>
      <c r="R25" s="25">
        <v>0</v>
      </c>
      <c r="S25" s="25">
        <v>2.29</v>
      </c>
      <c r="AD25" s="137"/>
      <c r="AE25" s="137"/>
      <c r="AF25" s="137"/>
      <c r="AI25" s="132"/>
      <c r="AJ25" s="132"/>
      <c r="AK25" s="132"/>
      <c r="AL25" s="111"/>
    </row>
    <row r="26" spans="1:43" ht="18.75" customHeight="1">
      <c r="A26" s="79">
        <v>6</v>
      </c>
      <c r="B26" s="82" t="s">
        <v>43</v>
      </c>
      <c r="C26" s="25">
        <v>114925.0851513599</v>
      </c>
      <c r="D26" s="25">
        <v>92887.66</v>
      </c>
      <c r="E26" s="25">
        <v>127456.55</v>
      </c>
      <c r="F26" s="25">
        <v>290946.31</v>
      </c>
      <c r="G26" s="25">
        <v>168387.16999999998</v>
      </c>
      <c r="H26" s="25">
        <v>171641.79</v>
      </c>
      <c r="I26" s="25">
        <v>244911.58</v>
      </c>
      <c r="J26" s="25">
        <v>219917.57</v>
      </c>
      <c r="K26" s="25">
        <v>246352.74</v>
      </c>
      <c r="L26" s="25">
        <v>251152.13999999998</v>
      </c>
      <c r="M26" s="25">
        <v>371934.26</v>
      </c>
      <c r="N26" s="25">
        <v>398399.25</v>
      </c>
      <c r="O26" s="25">
        <v>331223.82999999996</v>
      </c>
      <c r="P26" s="25">
        <v>359190.6</v>
      </c>
      <c r="Q26" s="25">
        <v>59819.351000000002</v>
      </c>
      <c r="R26" s="25">
        <v>1809.49</v>
      </c>
      <c r="S26" s="25">
        <v>15247.14</v>
      </c>
      <c r="AD26" s="137"/>
      <c r="AE26" s="137"/>
      <c r="AF26" s="137"/>
      <c r="AI26" s="124"/>
      <c r="AJ26" s="124"/>
      <c r="AK26" s="124"/>
      <c r="AL26" s="106"/>
    </row>
    <row r="27" spans="1:43" ht="18.75" customHeight="1">
      <c r="A27" s="79">
        <v>7</v>
      </c>
      <c r="B27" s="82" t="s">
        <v>60</v>
      </c>
      <c r="C27" s="25">
        <v>539397.04063636297</v>
      </c>
      <c r="D27" s="25">
        <v>972573.70000000007</v>
      </c>
      <c r="E27" s="25">
        <v>1062073.69</v>
      </c>
      <c r="F27" s="25">
        <v>1167353.98</v>
      </c>
      <c r="G27" s="25">
        <v>1981141.5299999998</v>
      </c>
      <c r="H27" s="25">
        <v>1677291.06</v>
      </c>
      <c r="I27" s="25">
        <v>2037598.19</v>
      </c>
      <c r="J27" s="25">
        <v>1709449.7907700001</v>
      </c>
      <c r="K27" s="25">
        <v>1407892.8233700001</v>
      </c>
      <c r="L27" s="25">
        <v>1576462.7211800001</v>
      </c>
      <c r="M27" s="25">
        <v>608591.32960000006</v>
      </c>
      <c r="N27" s="25">
        <v>483224.34</v>
      </c>
      <c r="O27" s="25">
        <v>1334050.1399999999</v>
      </c>
      <c r="P27" s="25">
        <v>511631.93000000005</v>
      </c>
      <c r="Q27" s="25">
        <v>368092.27500000002</v>
      </c>
      <c r="R27" s="25">
        <v>300650.766</v>
      </c>
      <c r="S27" s="25">
        <v>262537.30699999997</v>
      </c>
      <c r="AD27" s="137"/>
      <c r="AE27" s="137"/>
      <c r="AF27" s="137"/>
      <c r="AI27" s="124"/>
      <c r="AJ27" s="132"/>
      <c r="AK27" s="132"/>
      <c r="AL27" s="111"/>
    </row>
    <row r="28" spans="1:43"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c r="AD28" s="137"/>
      <c r="AE28" s="137"/>
      <c r="AF28" s="137"/>
      <c r="AI28" s="134"/>
      <c r="AJ28" s="139"/>
      <c r="AK28" s="140"/>
      <c r="AL28" s="111"/>
    </row>
    <row r="29" spans="1:43"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c r="AD29" s="137"/>
      <c r="AE29" s="137"/>
      <c r="AF29" s="137"/>
      <c r="AI29" s="134"/>
      <c r="AJ29" s="134"/>
      <c r="AK29" s="134"/>
      <c r="AL29" s="114"/>
    </row>
    <row r="30" spans="1:43" ht="18.75" customHeight="1">
      <c r="A30" s="72" t="s">
        <v>21</v>
      </c>
      <c r="B30" s="86" t="s">
        <v>73</v>
      </c>
      <c r="C30" s="45"/>
      <c r="D30" s="45"/>
      <c r="E30" s="45"/>
      <c r="F30" s="45"/>
      <c r="G30" s="45"/>
      <c r="H30" s="45"/>
      <c r="I30" s="45"/>
      <c r="J30" s="45"/>
      <c r="K30" s="45"/>
      <c r="L30" s="45"/>
      <c r="M30" s="45"/>
      <c r="N30" s="45"/>
      <c r="O30" s="45"/>
      <c r="P30" s="45"/>
      <c r="Q30" s="45"/>
      <c r="R30" s="45"/>
      <c r="S30" s="45"/>
      <c r="AD30" s="126"/>
      <c r="AE30" s="126"/>
      <c r="AF30" s="126"/>
      <c r="AI30" s="134"/>
      <c r="AJ30" s="134"/>
      <c r="AK30" s="134"/>
      <c r="AL30" s="115"/>
    </row>
    <row r="31" spans="1:43" ht="18.75" customHeight="1">
      <c r="A31" s="46">
        <v>1</v>
      </c>
      <c r="B31" s="90" t="s">
        <v>167</v>
      </c>
      <c r="C31" s="25">
        <v>13166355.754835173</v>
      </c>
      <c r="D31" s="25">
        <v>11255512.419999998</v>
      </c>
      <c r="E31" s="25">
        <v>8115760.5699999994</v>
      </c>
      <c r="F31" s="25">
        <v>10176202.83</v>
      </c>
      <c r="G31" s="25">
        <v>8960144.4499999993</v>
      </c>
      <c r="H31" s="25">
        <v>9458565.8900000006</v>
      </c>
      <c r="I31" s="25">
        <v>11638640.251910001</v>
      </c>
      <c r="J31" s="25">
        <v>12176395.82</v>
      </c>
      <c r="K31" s="25">
        <v>12284715.49</v>
      </c>
      <c r="L31" s="25">
        <v>12445105.15</v>
      </c>
      <c r="M31" s="25">
        <v>13738160.24</v>
      </c>
      <c r="N31" s="25">
        <v>14993885.59</v>
      </c>
      <c r="O31" s="25">
        <v>16775956.1</v>
      </c>
      <c r="P31" s="25">
        <v>17475970.920000002</v>
      </c>
      <c r="Q31" s="25">
        <f>SUM(Q32:Q36)</f>
        <v>5095055.46</v>
      </c>
      <c r="R31" s="25">
        <f>SUM(R32:R36)</f>
        <v>3731048.1900000004</v>
      </c>
      <c r="S31" s="25">
        <v>1966573.8699999996</v>
      </c>
      <c r="AD31" s="137"/>
      <c r="AE31" s="137"/>
      <c r="AF31" s="137"/>
    </row>
    <row r="32" spans="1:43" ht="18.75" customHeight="1">
      <c r="A32" s="58" t="s">
        <v>75</v>
      </c>
      <c r="B32" s="90" t="s">
        <v>168</v>
      </c>
      <c r="C32" s="25">
        <v>6219177.6699999999</v>
      </c>
      <c r="D32" s="25">
        <v>6219177.6699999999</v>
      </c>
      <c r="E32" s="25">
        <v>6219177.6699999999</v>
      </c>
      <c r="F32" s="25">
        <v>4654320.41</v>
      </c>
      <c r="G32" s="25">
        <v>4654320.41</v>
      </c>
      <c r="H32" s="25">
        <v>5707213.5</v>
      </c>
      <c r="I32" s="25">
        <v>5980655.4199999999</v>
      </c>
      <c r="J32" s="25">
        <v>6036426.2999999998</v>
      </c>
      <c r="K32" s="25">
        <v>5285163.33</v>
      </c>
      <c r="L32" s="25">
        <v>5376234.1500000004</v>
      </c>
      <c r="M32" s="25">
        <v>4924929.62</v>
      </c>
      <c r="N32" s="25">
        <v>4831168.4700000007</v>
      </c>
      <c r="O32" s="25">
        <v>4848123.2699999996</v>
      </c>
      <c r="P32" s="25">
        <v>4829984.67</v>
      </c>
      <c r="Q32" s="25">
        <v>0</v>
      </c>
      <c r="R32" s="25">
        <v>64798.9</v>
      </c>
      <c r="S32" s="25">
        <v>64564.21</v>
      </c>
      <c r="AD32" s="137"/>
      <c r="AE32" s="137"/>
      <c r="AF32" s="137"/>
      <c r="AH32" s="117"/>
      <c r="AI32" s="118"/>
      <c r="AJ32" s="118"/>
      <c r="AK32" s="118"/>
    </row>
    <row r="33" spans="1:38" ht="18.75" customHeight="1">
      <c r="A33" s="58" t="s">
        <v>89</v>
      </c>
      <c r="B33" s="90" t="s">
        <v>169</v>
      </c>
      <c r="C33" s="25">
        <v>2053207.3840000001</v>
      </c>
      <c r="D33" s="25">
        <v>2053207.38</v>
      </c>
      <c r="E33" s="25">
        <v>2053207.38</v>
      </c>
      <c r="F33" s="25">
        <v>2053207.38</v>
      </c>
      <c r="G33" s="25">
        <v>2053207.38</v>
      </c>
      <c r="H33" s="25">
        <v>2053207.38</v>
      </c>
      <c r="I33" s="25">
        <v>2566509.23</v>
      </c>
      <c r="J33" s="25">
        <v>2566509.23</v>
      </c>
      <c r="K33" s="25">
        <v>2566509.23</v>
      </c>
      <c r="L33" s="25">
        <v>2566509.23</v>
      </c>
      <c r="M33" s="25">
        <v>2566509.23</v>
      </c>
      <c r="N33" s="25">
        <v>2566509.23</v>
      </c>
      <c r="O33" s="25">
        <v>2566509.23</v>
      </c>
      <c r="P33" s="25">
        <v>2566509.23</v>
      </c>
      <c r="Q33" s="25">
        <v>6280575.29</v>
      </c>
      <c r="R33" s="25">
        <v>7688491.6200000001</v>
      </c>
      <c r="S33" s="25">
        <v>7688491.6200000001</v>
      </c>
      <c r="AD33" s="137"/>
      <c r="AE33" s="137"/>
      <c r="AF33" s="137"/>
      <c r="AH33" s="116"/>
      <c r="AI33" s="119"/>
      <c r="AJ33" s="119"/>
      <c r="AK33" s="119"/>
    </row>
    <row r="34" spans="1:38" ht="18.75" customHeight="1">
      <c r="A34" s="58" t="s">
        <v>100</v>
      </c>
      <c r="B34" s="90" t="s">
        <v>170</v>
      </c>
      <c r="C34" s="25">
        <v>453650.85391831031</v>
      </c>
      <c r="D34" s="25">
        <v>601386.41</v>
      </c>
      <c r="E34" s="25">
        <v>481054.88</v>
      </c>
      <c r="F34" s="25">
        <v>340204.73</v>
      </c>
      <c r="G34" s="25">
        <v>418278.07</v>
      </c>
      <c r="H34" s="25">
        <v>828236.17999999993</v>
      </c>
      <c r="I34" s="25">
        <v>1967106.35</v>
      </c>
      <c r="J34" s="25">
        <v>2526380.33</v>
      </c>
      <c r="K34" s="25">
        <v>2901212.7</v>
      </c>
      <c r="L34" s="25">
        <v>3529225.43</v>
      </c>
      <c r="M34" s="25">
        <v>5382254.1099999994</v>
      </c>
      <c r="N34" s="25">
        <v>6451478.6099999994</v>
      </c>
      <c r="O34" s="25">
        <v>8095270.1500000004</v>
      </c>
      <c r="P34" s="25">
        <v>9711619.1099999994</v>
      </c>
      <c r="Q34" s="25">
        <v>43042.71</v>
      </c>
      <c r="R34" s="25">
        <v>42949.749999999993</v>
      </c>
      <c r="S34" s="25">
        <v>42794.179999999993</v>
      </c>
      <c r="AD34" s="137"/>
      <c r="AE34" s="137"/>
      <c r="AF34" s="137"/>
    </row>
    <row r="35" spans="1:38"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-1228562.54</v>
      </c>
      <c r="S35" s="25">
        <v>-4065192.08</v>
      </c>
      <c r="AD35" s="137"/>
      <c r="AE35" s="137"/>
      <c r="AF35" s="137"/>
    </row>
    <row r="36" spans="1:38" ht="18.75" customHeight="1">
      <c r="A36" s="58" t="s">
        <v>102</v>
      </c>
      <c r="B36" s="90" t="s">
        <v>172</v>
      </c>
      <c r="C36" s="25">
        <v>4440319.8469168618</v>
      </c>
      <c r="D36" s="25">
        <v>2381740.9599999981</v>
      </c>
      <c r="E36" s="25">
        <v>-637679.35999999999</v>
      </c>
      <c r="F36" s="25">
        <v>3128470.31</v>
      </c>
      <c r="G36" s="25">
        <v>1834338.5899999999</v>
      </c>
      <c r="H36" s="25">
        <v>869908.83</v>
      </c>
      <c r="I36" s="25">
        <v>1124369.2519100001</v>
      </c>
      <c r="J36" s="25">
        <v>1047079.96</v>
      </c>
      <c r="K36" s="25">
        <v>1531830.23</v>
      </c>
      <c r="L36" s="25">
        <v>973136.34</v>
      </c>
      <c r="M36" s="25">
        <v>864467.28</v>
      </c>
      <c r="N36" s="25">
        <v>1144729.28</v>
      </c>
      <c r="O36" s="25">
        <v>1266053.45</v>
      </c>
      <c r="P36" s="25">
        <v>367857.91</v>
      </c>
      <c r="Q36" s="25">
        <v>-1228562.54</v>
      </c>
      <c r="R36" s="25">
        <v>-2836629.54</v>
      </c>
      <c r="S36" s="25">
        <v>-1764084.06</v>
      </c>
      <c r="AD36" s="137"/>
      <c r="AE36" s="137"/>
      <c r="AF36" s="137"/>
    </row>
    <row r="37" spans="1:38" ht="18.75" customHeight="1">
      <c r="A37" s="46">
        <v>2</v>
      </c>
      <c r="B37" s="90" t="s">
        <v>173</v>
      </c>
      <c r="C37" s="25">
        <v>1130641.02</v>
      </c>
      <c r="D37" s="25">
        <v>1389845.5899999999</v>
      </c>
      <c r="E37" s="25">
        <v>4886284.01</v>
      </c>
      <c r="F37" s="25">
        <v>4463896.34</v>
      </c>
      <c r="G37" s="25">
        <v>3716943.21</v>
      </c>
      <c r="H37" s="25">
        <v>2377186.15</v>
      </c>
      <c r="I37" s="25">
        <v>970351.22</v>
      </c>
      <c r="J37" s="25">
        <v>707511.95</v>
      </c>
      <c r="K37" s="25">
        <v>918853.86999999988</v>
      </c>
      <c r="L37" s="25">
        <v>731634.73</v>
      </c>
      <c r="M37" s="25">
        <v>722808.64999999991</v>
      </c>
      <c r="N37" s="25">
        <v>750507.45000000007</v>
      </c>
      <c r="O37" s="25">
        <v>1048127.6299999999</v>
      </c>
      <c r="P37" s="25">
        <v>1263140.3500000001</v>
      </c>
      <c r="Q37" s="25">
        <v>248263.94000000003</v>
      </c>
      <c r="R37" s="25">
        <v>275248.73</v>
      </c>
      <c r="S37" s="25">
        <v>362851.22</v>
      </c>
      <c r="AD37" s="137"/>
      <c r="AE37" s="137"/>
      <c r="AF37" s="137"/>
    </row>
    <row r="38" spans="1:38" ht="18.75" customHeight="1">
      <c r="A38" s="46">
        <v>3</v>
      </c>
      <c r="B38" s="90" t="s">
        <v>174</v>
      </c>
      <c r="C38" s="25">
        <v>4597341.47</v>
      </c>
      <c r="D38" s="25">
        <v>4549483.76</v>
      </c>
      <c r="E38" s="25">
        <v>7706561.3499999996</v>
      </c>
      <c r="F38" s="25">
        <v>7135301.6399999997</v>
      </c>
      <c r="G38" s="25">
        <v>5950541.0299999993</v>
      </c>
      <c r="H38" s="25">
        <v>9635063.7300000004</v>
      </c>
      <c r="I38" s="25">
        <v>11333390.390000001</v>
      </c>
      <c r="J38" s="25">
        <v>9411777.370000001</v>
      </c>
      <c r="K38" s="25">
        <v>10224096.060000001</v>
      </c>
      <c r="L38" s="25">
        <v>11378051.849999998</v>
      </c>
      <c r="M38" s="25">
        <v>10195658.130000001</v>
      </c>
      <c r="N38" s="25">
        <v>12930006.969999999</v>
      </c>
      <c r="O38" s="25">
        <v>11448905.25</v>
      </c>
      <c r="P38" s="25">
        <v>12671843.350000001</v>
      </c>
      <c r="Q38" s="25">
        <v>5397759.5899999999</v>
      </c>
      <c r="R38" s="25">
        <v>3181863.46</v>
      </c>
      <c r="S38" s="25">
        <v>10197291.129999999</v>
      </c>
      <c r="AD38" s="137"/>
      <c r="AE38" s="137"/>
      <c r="AF38" s="137"/>
    </row>
    <row r="39" spans="1:38" ht="18.75" customHeight="1">
      <c r="A39" s="46">
        <v>4</v>
      </c>
      <c r="B39" s="90" t="s">
        <v>175</v>
      </c>
      <c r="C39" s="25">
        <v>0</v>
      </c>
      <c r="D39" s="25">
        <v>0</v>
      </c>
      <c r="E39" s="25">
        <v>0</v>
      </c>
      <c r="F39" s="25">
        <v>0</v>
      </c>
      <c r="G39" s="25">
        <v>113925.94</v>
      </c>
      <c r="H39" s="25">
        <v>264861.87</v>
      </c>
      <c r="I39" s="25">
        <v>371778.67</v>
      </c>
      <c r="J39" s="25">
        <v>475145.89</v>
      </c>
      <c r="K39" s="25">
        <v>615554.52</v>
      </c>
      <c r="L39" s="25">
        <v>720699</v>
      </c>
      <c r="M39" s="25">
        <v>822090.71</v>
      </c>
      <c r="N39" s="25">
        <v>929446.04</v>
      </c>
      <c r="O39" s="25">
        <v>1121018.5799999998</v>
      </c>
      <c r="P39" s="25">
        <v>1183346.47</v>
      </c>
      <c r="Q39" s="25">
        <v>0</v>
      </c>
      <c r="R39" s="25">
        <v>0</v>
      </c>
      <c r="S39" s="25">
        <v>0</v>
      </c>
      <c r="AD39" s="137"/>
      <c r="AE39" s="137"/>
      <c r="AF39" s="137"/>
    </row>
    <row r="40" spans="1:38" ht="18.75" customHeight="1">
      <c r="A40" s="46">
        <v>5</v>
      </c>
      <c r="B40" s="90" t="s">
        <v>176</v>
      </c>
      <c r="C40" s="25">
        <v>0</v>
      </c>
      <c r="D40" s="25">
        <v>0</v>
      </c>
      <c r="E40" s="25">
        <v>0</v>
      </c>
      <c r="F40" s="25">
        <v>0</v>
      </c>
      <c r="G40" s="25">
        <v>0</v>
      </c>
      <c r="H40" s="25">
        <v>0</v>
      </c>
      <c r="I40" s="25">
        <v>0</v>
      </c>
      <c r="J40" s="25">
        <v>0</v>
      </c>
      <c r="K40" s="25">
        <v>0</v>
      </c>
      <c r="L40" s="25">
        <v>0</v>
      </c>
      <c r="M40" s="25">
        <v>0</v>
      </c>
      <c r="N40" s="25">
        <v>0</v>
      </c>
      <c r="O40" s="25">
        <v>70718.03</v>
      </c>
      <c r="P40" s="25">
        <v>67574.39</v>
      </c>
      <c r="Q40" s="47">
        <v>0</v>
      </c>
      <c r="R40" s="47">
        <v>0</v>
      </c>
      <c r="S40" s="47">
        <v>0</v>
      </c>
      <c r="AD40" s="137"/>
      <c r="AE40" s="137"/>
      <c r="AF40" s="137"/>
    </row>
    <row r="41" spans="1:38" ht="18.75" customHeight="1">
      <c r="A41" s="48" t="s">
        <v>72</v>
      </c>
      <c r="B41" s="91" t="s">
        <v>74</v>
      </c>
      <c r="C41" s="45"/>
      <c r="D41" s="45"/>
      <c r="E41" s="45"/>
      <c r="F41" s="45"/>
      <c r="G41" s="45"/>
      <c r="H41" s="45"/>
      <c r="I41" s="45"/>
      <c r="J41" s="45"/>
      <c r="K41" s="45"/>
      <c r="L41" s="45"/>
      <c r="M41" s="45"/>
      <c r="N41" s="45"/>
      <c r="O41" s="45"/>
      <c r="P41" s="45"/>
      <c r="Q41" s="45"/>
      <c r="R41" s="45"/>
      <c r="S41" s="45"/>
      <c r="AD41" s="126"/>
      <c r="AE41" s="126"/>
      <c r="AF41" s="126"/>
      <c r="AI41" s="115"/>
      <c r="AJ41" s="115"/>
      <c r="AK41" s="115"/>
    </row>
    <row r="42" spans="1:38" ht="30.75">
      <c r="A42" s="46">
        <v>1</v>
      </c>
      <c r="B42" s="90" t="s">
        <v>177</v>
      </c>
      <c r="C42" s="47"/>
      <c r="D42" s="47"/>
      <c r="E42" s="47"/>
      <c r="F42" s="47"/>
      <c r="G42" s="47"/>
      <c r="H42" s="47"/>
      <c r="I42" s="47"/>
      <c r="J42" s="47"/>
      <c r="K42" s="47"/>
      <c r="L42" s="47"/>
      <c r="M42" s="47"/>
      <c r="N42" s="47"/>
      <c r="O42" s="47"/>
      <c r="P42" s="47"/>
      <c r="Q42" s="47"/>
      <c r="R42" s="47"/>
      <c r="S42" s="47"/>
      <c r="AD42" s="137"/>
      <c r="AE42" s="137"/>
      <c r="AF42" s="137"/>
      <c r="AI42" s="141"/>
      <c r="AJ42" s="141"/>
      <c r="AK42" s="141"/>
    </row>
    <row r="43" spans="1:38" ht="18.75" customHeight="1">
      <c r="A43" s="72" t="s">
        <v>144</v>
      </c>
      <c r="B43" s="86" t="s">
        <v>157</v>
      </c>
      <c r="C43" s="45"/>
      <c r="D43" s="45"/>
      <c r="E43" s="45"/>
      <c r="F43" s="45"/>
      <c r="G43" s="45"/>
      <c r="H43" s="45"/>
      <c r="I43" s="45"/>
      <c r="J43" s="45"/>
      <c r="K43" s="45"/>
      <c r="L43" s="45"/>
      <c r="M43" s="45"/>
      <c r="N43" s="45"/>
      <c r="O43" s="45"/>
      <c r="P43" s="45"/>
      <c r="Q43" s="45"/>
      <c r="R43" s="45"/>
      <c r="S43" s="45"/>
      <c r="AD43" s="126"/>
      <c r="AE43" s="126"/>
      <c r="AF43" s="126"/>
    </row>
    <row r="44" spans="1:38" ht="39.950000000000003" customHeight="1">
      <c r="A44" s="93" t="s">
        <v>198</v>
      </c>
      <c r="B44" s="94" t="s">
        <v>200</v>
      </c>
      <c r="C44" s="47"/>
      <c r="D44" s="47"/>
      <c r="E44" s="47"/>
      <c r="F44" s="47"/>
      <c r="G44" s="47"/>
      <c r="H44" s="47"/>
      <c r="I44" s="47"/>
      <c r="J44" s="47"/>
      <c r="K44" s="47"/>
      <c r="L44" s="47"/>
      <c r="M44" s="47"/>
      <c r="N44" s="47"/>
      <c r="O44" s="47"/>
      <c r="P44" s="47"/>
      <c r="Q44" s="47"/>
      <c r="R44" s="47"/>
      <c r="S44" s="47"/>
      <c r="T44" s="106"/>
      <c r="AD44" s="137"/>
      <c r="AE44" s="137"/>
      <c r="AF44" s="137"/>
    </row>
    <row r="45" spans="1:38" ht="39.950000000000003" customHeight="1">
      <c r="A45" s="93" t="s">
        <v>199</v>
      </c>
      <c r="B45" s="94" t="s">
        <v>204</v>
      </c>
      <c r="C45" s="47">
        <v>688443.16</v>
      </c>
      <c r="D45" s="47">
        <v>1440663.83</v>
      </c>
      <c r="E45" s="47">
        <v>1619480.73</v>
      </c>
      <c r="F45" s="47">
        <v>2011697.85</v>
      </c>
      <c r="G45" s="47">
        <v>2181965.42</v>
      </c>
      <c r="H45" s="47">
        <v>2685570.18</v>
      </c>
      <c r="I45" s="47">
        <v>15274456.039999999</v>
      </c>
      <c r="J45" s="47">
        <v>15833566.450000001</v>
      </c>
      <c r="K45" s="47">
        <v>16449169.74</v>
      </c>
      <c r="L45" s="47">
        <v>18197031.699999999</v>
      </c>
      <c r="M45" s="47">
        <v>17715752.800000001</v>
      </c>
      <c r="N45" s="47">
        <v>17381605.41</v>
      </c>
      <c r="O45" s="47">
        <v>17987414.68</v>
      </c>
      <c r="P45" s="47">
        <v>17724880.890000001</v>
      </c>
      <c r="Q45" s="47">
        <v>18869710.149999999</v>
      </c>
      <c r="R45" s="47">
        <v>13877919.960000001</v>
      </c>
      <c r="S45" s="47">
        <v>9534542</v>
      </c>
      <c r="T45" s="106"/>
      <c r="AD45" s="137"/>
      <c r="AE45" s="137"/>
      <c r="AF45" s="137"/>
      <c r="AI45" s="114"/>
      <c r="AJ45" s="114"/>
      <c r="AK45" s="114"/>
    </row>
    <row r="46" spans="1:38" ht="39.950000000000003" customHeight="1">
      <c r="A46" s="95" t="s">
        <v>89</v>
      </c>
      <c r="B46" s="94" t="s">
        <v>188</v>
      </c>
      <c r="C46" s="47">
        <v>688443.16</v>
      </c>
      <c r="D46" s="47">
        <v>1440663.83</v>
      </c>
      <c r="E46" s="47">
        <v>1619480.73</v>
      </c>
      <c r="F46" s="47">
        <v>2011697.85</v>
      </c>
      <c r="G46" s="47">
        <v>2183845.39</v>
      </c>
      <c r="H46" s="47">
        <v>2686187.04</v>
      </c>
      <c r="I46" s="47">
        <v>15274491.76</v>
      </c>
      <c r="J46" s="47">
        <v>15827967.020000001</v>
      </c>
      <c r="K46" s="47">
        <v>16596839.09</v>
      </c>
      <c r="L46" s="47">
        <v>18199566.75</v>
      </c>
      <c r="M46" s="47">
        <v>17658640.399999999</v>
      </c>
      <c r="N46" s="47">
        <v>17355962.489999998</v>
      </c>
      <c r="O46" s="47">
        <v>17960264.68</v>
      </c>
      <c r="P46" s="47">
        <v>17701101.52</v>
      </c>
      <c r="Q46" s="47">
        <v>18869710.150000002</v>
      </c>
      <c r="R46" s="47">
        <v>13877919.959999999</v>
      </c>
      <c r="S46" s="47">
        <v>9534542</v>
      </c>
      <c r="AD46" s="137"/>
      <c r="AE46" s="137"/>
      <c r="AF46" s="137"/>
      <c r="AI46" s="121"/>
      <c r="AJ46" s="121"/>
      <c r="AK46" s="121"/>
    </row>
    <row r="47" spans="1:38" ht="45">
      <c r="A47" s="93" t="s">
        <v>202</v>
      </c>
      <c r="B47" s="94" t="s">
        <v>203</v>
      </c>
      <c r="C47" s="47"/>
      <c r="D47" s="47"/>
      <c r="E47" s="47"/>
      <c r="F47" s="47"/>
      <c r="G47" s="47"/>
      <c r="H47" s="47"/>
      <c r="I47" s="47"/>
      <c r="J47" s="47"/>
      <c r="K47" s="47"/>
      <c r="L47" s="47"/>
      <c r="M47" s="47"/>
      <c r="N47" s="47"/>
      <c r="O47" s="47"/>
      <c r="P47" s="47"/>
      <c r="Q47" s="47"/>
      <c r="R47" s="47"/>
      <c r="S47" s="47"/>
      <c r="T47" s="106"/>
      <c r="AD47" s="137"/>
      <c r="AE47" s="137"/>
      <c r="AF47" s="137"/>
    </row>
    <row r="48" spans="1:38" ht="45">
      <c r="A48" s="93" t="s">
        <v>201</v>
      </c>
      <c r="B48" s="94" t="s">
        <v>215</v>
      </c>
      <c r="C48" s="47"/>
      <c r="D48" s="47"/>
      <c r="E48" s="47"/>
      <c r="F48" s="47"/>
      <c r="G48" s="47"/>
      <c r="H48" s="47"/>
      <c r="I48" s="47"/>
      <c r="J48" s="47"/>
      <c r="K48" s="47"/>
      <c r="L48" s="47"/>
      <c r="M48" s="47"/>
      <c r="N48" s="47"/>
      <c r="O48" s="47"/>
      <c r="P48" s="47"/>
      <c r="Q48" s="47"/>
      <c r="R48" s="47"/>
      <c r="S48" s="47"/>
      <c r="T48" s="106"/>
      <c r="AD48" s="142"/>
      <c r="AE48" s="137"/>
      <c r="AF48" s="137"/>
      <c r="AI48" s="120"/>
      <c r="AJ48" s="120"/>
      <c r="AK48" s="120"/>
      <c r="AL48" s="106"/>
    </row>
    <row r="49" spans="1:42" ht="39.950000000000003" customHeight="1">
      <c r="A49" s="95" t="s">
        <v>101</v>
      </c>
      <c r="B49" s="94" t="s">
        <v>197</v>
      </c>
      <c r="C49" s="47"/>
      <c r="D49" s="47"/>
      <c r="E49" s="47"/>
      <c r="F49" s="47"/>
      <c r="G49" s="47"/>
      <c r="H49" s="47"/>
      <c r="I49" s="47"/>
      <c r="J49" s="47"/>
      <c r="K49" s="47"/>
      <c r="L49" s="47"/>
      <c r="M49" s="47"/>
      <c r="N49" s="47"/>
      <c r="O49" s="47"/>
      <c r="P49" s="47"/>
      <c r="Q49" s="47"/>
      <c r="R49" s="47"/>
      <c r="S49" s="47"/>
      <c r="T49" s="106"/>
      <c r="AD49" s="137"/>
      <c r="AE49" s="137"/>
      <c r="AF49" s="137"/>
      <c r="AI49" s="121"/>
      <c r="AJ49" s="121"/>
      <c r="AK49" s="121"/>
      <c r="AL49" s="122"/>
      <c r="AM49" s="122"/>
      <c r="AN49" s="122"/>
      <c r="AO49" s="122"/>
      <c r="AP49" s="122"/>
    </row>
    <row r="50" spans="1:42" ht="39.950000000000003" customHeight="1">
      <c r="A50" s="99" t="s">
        <v>97</v>
      </c>
      <c r="B50" s="98" t="s">
        <v>179</v>
      </c>
      <c r="C50" s="47">
        <v>0</v>
      </c>
      <c r="D50" s="47">
        <v>0</v>
      </c>
      <c r="E50" s="47">
        <v>0</v>
      </c>
      <c r="F50" s="47">
        <v>0</v>
      </c>
      <c r="G50" s="47">
        <v>0</v>
      </c>
      <c r="H50" s="47">
        <v>0</v>
      </c>
      <c r="I50" s="47">
        <v>416966.44999999995</v>
      </c>
      <c r="J50" s="47">
        <v>843248.9</v>
      </c>
      <c r="K50" s="47">
        <v>508436.83999999997</v>
      </c>
      <c r="L50" s="47">
        <v>694105.76</v>
      </c>
      <c r="M50" s="47">
        <v>1178373.06</v>
      </c>
      <c r="N50" s="47">
        <v>1158292.29</v>
      </c>
      <c r="O50" s="47">
        <v>1096262.3</v>
      </c>
      <c r="P50" s="47">
        <v>894731.23</v>
      </c>
      <c r="Q50" s="47">
        <v>1001178.16</v>
      </c>
      <c r="R50" s="47">
        <v>1402242.61</v>
      </c>
      <c r="S50" s="47">
        <v>1217606.02</v>
      </c>
      <c r="T50" s="106"/>
      <c r="AD50" s="137"/>
      <c r="AE50" s="137"/>
      <c r="AF50" s="137"/>
      <c r="AI50" s="120"/>
      <c r="AJ50" s="120"/>
      <c r="AK50" s="120"/>
      <c r="AL50" s="106"/>
    </row>
    <row r="51" spans="1:42" ht="39.950000000000003" customHeight="1">
      <c r="A51" s="99" t="s">
        <v>98</v>
      </c>
      <c r="B51" s="98" t="s">
        <v>178</v>
      </c>
      <c r="C51" s="47">
        <v>0</v>
      </c>
      <c r="D51" s="47">
        <v>0</v>
      </c>
      <c r="E51" s="47">
        <v>0</v>
      </c>
      <c r="F51" s="47">
        <v>0</v>
      </c>
      <c r="G51" s="47">
        <v>0</v>
      </c>
      <c r="H51" s="47">
        <v>0</v>
      </c>
      <c r="I51" s="47">
        <v>245940</v>
      </c>
      <c r="J51" s="47">
        <v>825734.29</v>
      </c>
      <c r="K51" s="47">
        <v>467617.48</v>
      </c>
      <c r="L51" s="47">
        <v>743075.31</v>
      </c>
      <c r="M51" s="47">
        <v>1182959.96</v>
      </c>
      <c r="N51" s="47">
        <v>1159659.93</v>
      </c>
      <c r="O51" s="47">
        <v>1099563.8500000001</v>
      </c>
      <c r="P51" s="47">
        <v>894714.67999999993</v>
      </c>
      <c r="Q51" s="47">
        <v>1001178.16</v>
      </c>
      <c r="R51" s="47">
        <v>1340154.68</v>
      </c>
      <c r="S51" s="112">
        <v>1234873.4700000007</v>
      </c>
      <c r="T51" s="106"/>
      <c r="AD51" s="137"/>
      <c r="AE51" s="137"/>
      <c r="AF51" s="142"/>
      <c r="AI51" s="121"/>
      <c r="AJ51" s="121"/>
      <c r="AK51" s="121"/>
      <c r="AL51" s="106"/>
    </row>
    <row r="52" spans="1:42" ht="39.950000000000003" customHeight="1">
      <c r="A52" s="99" t="s">
        <v>147</v>
      </c>
      <c r="B52" s="98" t="s">
        <v>216</v>
      </c>
      <c r="C52" s="47"/>
      <c r="D52" s="47"/>
      <c r="E52" s="47"/>
      <c r="F52" s="47"/>
      <c r="G52" s="47"/>
      <c r="H52" s="47"/>
      <c r="I52" s="47"/>
      <c r="J52" s="47"/>
      <c r="K52" s="47"/>
      <c r="L52" s="47"/>
      <c r="M52" s="47"/>
      <c r="N52" s="47"/>
      <c r="O52" s="47"/>
      <c r="P52" s="47"/>
      <c r="Q52" s="47"/>
      <c r="R52" s="47"/>
      <c r="S52" s="47"/>
      <c r="AD52" s="137"/>
      <c r="AE52" s="137"/>
      <c r="AF52" s="137"/>
      <c r="AI52" s="109"/>
      <c r="AJ52" s="109"/>
      <c r="AK52" s="109"/>
    </row>
    <row r="53" spans="1:42" ht="39.950000000000003" customHeight="1">
      <c r="A53" s="99" t="s">
        <v>148</v>
      </c>
      <c r="B53" s="98" t="s">
        <v>190</v>
      </c>
      <c r="C53" s="47"/>
      <c r="D53" s="47"/>
      <c r="E53" s="47"/>
      <c r="F53" s="47"/>
      <c r="G53" s="47"/>
      <c r="H53" s="47"/>
      <c r="I53" s="47"/>
      <c r="J53" s="47"/>
      <c r="K53" s="47"/>
      <c r="L53" s="47"/>
      <c r="M53" s="47"/>
      <c r="N53" s="47"/>
      <c r="O53" s="47"/>
      <c r="P53" s="47"/>
      <c r="Q53" s="47">
        <v>0</v>
      </c>
      <c r="R53" s="47">
        <v>0</v>
      </c>
      <c r="S53" s="47">
        <v>0</v>
      </c>
      <c r="AD53" s="137"/>
      <c r="AE53" s="137"/>
      <c r="AF53" s="137"/>
      <c r="AI53" s="109"/>
      <c r="AJ53" s="109"/>
      <c r="AK53" s="109"/>
    </row>
    <row r="54" spans="1:42" ht="39.950000000000003" customHeight="1">
      <c r="A54" s="97" t="s">
        <v>99</v>
      </c>
      <c r="B54" s="96" t="s">
        <v>191</v>
      </c>
      <c r="C54" s="47">
        <v>93968.67</v>
      </c>
      <c r="D54" s="47">
        <v>95674.73</v>
      </c>
      <c r="E54" s="47">
        <v>86199.34</v>
      </c>
      <c r="F54" s="47">
        <v>97331.68</v>
      </c>
      <c r="G54" s="47">
        <v>98556.03</v>
      </c>
      <c r="H54" s="47">
        <v>53833.09</v>
      </c>
      <c r="I54" s="47">
        <v>247080.34</v>
      </c>
      <c r="J54" s="47">
        <v>195920.06</v>
      </c>
      <c r="K54" s="47">
        <v>214262.63999999998</v>
      </c>
      <c r="L54" s="47">
        <v>210083.08000000002</v>
      </c>
      <c r="M54" s="47">
        <v>178920.16</v>
      </c>
      <c r="N54" s="47">
        <v>338438</v>
      </c>
      <c r="O54" s="47">
        <v>316064.95</v>
      </c>
      <c r="P54" s="47">
        <v>388024.81</v>
      </c>
      <c r="Q54" s="47">
        <v>275249.09999999998</v>
      </c>
      <c r="R54" s="47">
        <v>246511.63</v>
      </c>
      <c r="S54" s="47">
        <v>230369</v>
      </c>
      <c r="T54" s="106"/>
      <c r="AD54" s="137"/>
      <c r="AE54" s="137"/>
      <c r="AF54" s="137"/>
      <c r="AI54" s="121"/>
      <c r="AJ54" s="121"/>
      <c r="AK54" s="121"/>
      <c r="AL54" s="106"/>
    </row>
    <row r="55" spans="1:42" ht="39.950000000000003" customHeight="1">
      <c r="A55" s="97" t="s">
        <v>103</v>
      </c>
      <c r="B55" s="96" t="s">
        <v>192</v>
      </c>
      <c r="C55" s="47">
        <v>93968.67</v>
      </c>
      <c r="D55" s="47">
        <v>95674.74</v>
      </c>
      <c r="E55" s="47">
        <v>86199.34</v>
      </c>
      <c r="F55" s="47">
        <v>96324.17</v>
      </c>
      <c r="G55" s="47">
        <v>98556.03</v>
      </c>
      <c r="H55" s="47">
        <v>53833.03</v>
      </c>
      <c r="I55" s="47">
        <v>247646.46</v>
      </c>
      <c r="J55" s="47">
        <v>195138.21000000002</v>
      </c>
      <c r="K55" s="47">
        <v>148116.41</v>
      </c>
      <c r="L55" s="47">
        <v>174885.16</v>
      </c>
      <c r="M55" s="47">
        <v>262112.57</v>
      </c>
      <c r="N55" s="47">
        <v>371781.33</v>
      </c>
      <c r="O55" s="47">
        <v>302084.66000000003</v>
      </c>
      <c r="P55" s="47">
        <v>433335.86</v>
      </c>
      <c r="Q55" s="47">
        <v>275249.09999999998</v>
      </c>
      <c r="R55" s="47">
        <v>245322.13</v>
      </c>
      <c r="S55" s="47">
        <v>230369</v>
      </c>
      <c r="AD55" s="137"/>
      <c r="AE55" s="137"/>
      <c r="AF55" s="137"/>
      <c r="AI55" s="123"/>
      <c r="AJ55" s="123"/>
      <c r="AK55" s="123"/>
      <c r="AL55" s="116"/>
    </row>
    <row r="56" spans="1:42" ht="39.950000000000003" customHeight="1">
      <c r="A56" s="97" t="s">
        <v>145</v>
      </c>
      <c r="B56" s="96" t="s">
        <v>180</v>
      </c>
      <c r="C56" s="47">
        <v>494364.12</v>
      </c>
      <c r="D56" s="47">
        <v>406839.96</v>
      </c>
      <c r="E56" s="47">
        <v>295452.27</v>
      </c>
      <c r="F56" s="47">
        <v>373852.63</v>
      </c>
      <c r="G56" s="47">
        <v>227194.08</v>
      </c>
      <c r="H56" s="47">
        <v>80994</v>
      </c>
      <c r="I56" s="47">
        <v>180668.09</v>
      </c>
      <c r="J56" s="47">
        <v>382899.65</v>
      </c>
      <c r="K56" s="47">
        <v>450149</v>
      </c>
      <c r="L56" s="47">
        <v>611209.76</v>
      </c>
      <c r="M56" s="47">
        <v>1370719.5699999998</v>
      </c>
      <c r="N56" s="47">
        <v>1299569.08</v>
      </c>
      <c r="O56" s="47">
        <v>1023089.76</v>
      </c>
      <c r="P56" s="47">
        <v>836979.16</v>
      </c>
      <c r="Q56" s="47">
        <v>689273.85000000009</v>
      </c>
      <c r="R56" s="47">
        <v>789344.81</v>
      </c>
      <c r="S56" s="47">
        <v>1139843.0900000001</v>
      </c>
      <c r="T56" s="106"/>
      <c r="AD56" s="137"/>
      <c r="AE56" s="137"/>
      <c r="AF56" s="137"/>
      <c r="AI56" s="121"/>
      <c r="AJ56" s="121"/>
      <c r="AK56" s="121"/>
      <c r="AL56" s="106"/>
    </row>
    <row r="57" spans="1:42" ht="39.950000000000003" customHeight="1">
      <c r="A57" s="97" t="s">
        <v>146</v>
      </c>
      <c r="B57" s="96" t="s">
        <v>181</v>
      </c>
      <c r="C57" s="47">
        <v>512102.3</v>
      </c>
      <c r="D57" s="47">
        <v>443635.55</v>
      </c>
      <c r="E57" s="47">
        <v>310989.68</v>
      </c>
      <c r="F57" s="47">
        <v>354709.85</v>
      </c>
      <c r="G57" s="47">
        <v>214782.17</v>
      </c>
      <c r="H57" s="47">
        <v>57864.19</v>
      </c>
      <c r="I57" s="47">
        <v>51264.69</v>
      </c>
      <c r="J57" s="47">
        <v>356674.94</v>
      </c>
      <c r="K57" s="47">
        <v>449903.21</v>
      </c>
      <c r="L57" s="47">
        <v>619217.80000000005</v>
      </c>
      <c r="M57" s="47">
        <v>1369453.83</v>
      </c>
      <c r="N57" s="47">
        <v>1299569.08</v>
      </c>
      <c r="O57" s="47">
        <v>976971.21000000008</v>
      </c>
      <c r="P57" s="47">
        <v>834262.16</v>
      </c>
      <c r="Q57" s="47">
        <v>689273.85</v>
      </c>
      <c r="R57" s="47">
        <v>785885.66</v>
      </c>
      <c r="S57" s="47">
        <v>1137479.2</v>
      </c>
      <c r="T57" s="106"/>
      <c r="AD57" s="137"/>
      <c r="AE57" s="137"/>
      <c r="AF57" s="137"/>
      <c r="AI57" s="120"/>
      <c r="AJ57" s="120"/>
      <c r="AK57" s="120"/>
      <c r="AL57" s="106"/>
    </row>
    <row r="58" spans="1:42" ht="39.950000000000003" customHeight="1">
      <c r="A58" s="100" t="s">
        <v>149</v>
      </c>
      <c r="B58" s="101" t="s">
        <v>193</v>
      </c>
      <c r="C58" s="47"/>
      <c r="D58" s="47"/>
      <c r="E58" s="47"/>
      <c r="F58" s="47"/>
      <c r="G58" s="47"/>
      <c r="H58" s="47"/>
      <c r="I58" s="47"/>
      <c r="J58" s="47"/>
      <c r="K58" s="47"/>
      <c r="L58" s="47"/>
      <c r="M58" s="47"/>
      <c r="N58" s="47"/>
      <c r="O58" s="47"/>
      <c r="P58" s="47"/>
      <c r="Q58" s="47"/>
      <c r="R58" s="47"/>
      <c r="S58" s="47"/>
      <c r="AD58" s="137"/>
      <c r="AE58" s="137"/>
      <c r="AF58" s="137"/>
      <c r="AI58" s="121"/>
      <c r="AJ58" s="121"/>
      <c r="AK58" s="121"/>
    </row>
    <row r="59" spans="1:42" ht="39.950000000000003" customHeight="1">
      <c r="A59" s="100" t="s">
        <v>150</v>
      </c>
      <c r="B59" s="101" t="s">
        <v>194</v>
      </c>
      <c r="C59" s="47"/>
      <c r="D59" s="47"/>
      <c r="E59" s="47"/>
      <c r="F59" s="47"/>
      <c r="G59" s="47"/>
      <c r="H59" s="47"/>
      <c r="I59" s="47"/>
      <c r="J59" s="47"/>
      <c r="K59" s="47"/>
      <c r="L59" s="47"/>
      <c r="M59" s="47"/>
      <c r="N59" s="47"/>
      <c r="O59" s="47"/>
      <c r="P59" s="47"/>
      <c r="Q59" s="47"/>
      <c r="R59" s="47"/>
      <c r="S59" s="47"/>
      <c r="AD59" s="137"/>
      <c r="AE59" s="137"/>
      <c r="AF59" s="137"/>
      <c r="AI59" s="121"/>
      <c r="AJ59" s="121"/>
      <c r="AK59" s="121"/>
    </row>
    <row r="60" spans="1:42" ht="39.950000000000003" customHeight="1">
      <c r="A60" s="100" t="s">
        <v>151</v>
      </c>
      <c r="B60" s="101" t="s">
        <v>182</v>
      </c>
      <c r="C60" s="47">
        <v>0</v>
      </c>
      <c r="D60" s="47">
        <v>0</v>
      </c>
      <c r="E60" s="47">
        <v>0</v>
      </c>
      <c r="F60" s="47">
        <v>0</v>
      </c>
      <c r="G60" s="47">
        <v>0</v>
      </c>
      <c r="H60" s="47">
        <v>0</v>
      </c>
      <c r="I60" s="47">
        <v>0</v>
      </c>
      <c r="J60" s="47">
        <v>770359.35000000009</v>
      </c>
      <c r="K60" s="47">
        <v>726480.56</v>
      </c>
      <c r="L60" s="47">
        <v>-121690.44</v>
      </c>
      <c r="M60" s="47">
        <v>127154.64000000001</v>
      </c>
      <c r="N60" s="47">
        <v>-85855.87</v>
      </c>
      <c r="O60" s="47">
        <v>129344.99999999999</v>
      </c>
      <c r="P60" s="47">
        <v>1276491.4100000001</v>
      </c>
      <c r="Q60" s="112">
        <v>1269022.57</v>
      </c>
      <c r="R60" s="112">
        <v>1227523.8</v>
      </c>
      <c r="S60" s="112">
        <v>1263476.3999999999</v>
      </c>
      <c r="T60" s="106"/>
      <c r="AD60" s="142"/>
      <c r="AE60" s="142"/>
      <c r="AF60" s="142"/>
      <c r="AI60" s="121"/>
      <c r="AJ60" s="121"/>
      <c r="AK60" s="121"/>
      <c r="AL60" s="124"/>
      <c r="AM60" s="124"/>
      <c r="AN60" s="124"/>
      <c r="AO60" s="124"/>
      <c r="AP60" s="124"/>
    </row>
    <row r="61" spans="1:42" ht="39.950000000000003" customHeight="1">
      <c r="A61" s="100" t="s">
        <v>152</v>
      </c>
      <c r="B61" s="101" t="s">
        <v>185</v>
      </c>
      <c r="C61" s="47">
        <v>0</v>
      </c>
      <c r="D61" s="47">
        <v>0</v>
      </c>
      <c r="E61" s="47">
        <v>0</v>
      </c>
      <c r="F61" s="47">
        <v>0</v>
      </c>
      <c r="G61" s="47">
        <v>0</v>
      </c>
      <c r="H61" s="47">
        <v>0</v>
      </c>
      <c r="I61" s="47">
        <v>0</v>
      </c>
      <c r="J61" s="47">
        <v>777357.17</v>
      </c>
      <c r="K61" s="47">
        <v>723920.51</v>
      </c>
      <c r="L61" s="47">
        <v>-136111.92000000001</v>
      </c>
      <c r="M61" s="47">
        <v>129782.32</v>
      </c>
      <c r="N61" s="47">
        <v>-86260.22</v>
      </c>
      <c r="O61" s="47">
        <v>129351.81</v>
      </c>
      <c r="P61" s="47">
        <v>1276250.8400000001</v>
      </c>
      <c r="Q61" s="112">
        <v>1268752.57</v>
      </c>
      <c r="R61" s="112">
        <v>1221156.8999999999</v>
      </c>
      <c r="S61" s="112">
        <v>1259817.7999999996</v>
      </c>
      <c r="T61" s="106"/>
      <c r="AD61" s="142"/>
      <c r="AE61" s="142"/>
      <c r="AF61" s="142"/>
      <c r="AI61" s="120"/>
      <c r="AJ61" s="120"/>
      <c r="AK61" s="120"/>
      <c r="AL61" s="106"/>
    </row>
    <row r="62" spans="1:42" ht="39.950000000000003" customHeight="1">
      <c r="A62" s="102" t="s">
        <v>153</v>
      </c>
      <c r="B62" s="103" t="s">
        <v>195</v>
      </c>
      <c r="C62" s="47"/>
      <c r="D62" s="47"/>
      <c r="E62" s="47"/>
      <c r="F62" s="47"/>
      <c r="G62" s="47"/>
      <c r="H62" s="47"/>
      <c r="I62" s="47"/>
      <c r="J62" s="47"/>
      <c r="K62" s="47"/>
      <c r="L62" s="47"/>
      <c r="M62" s="47"/>
      <c r="N62" s="47"/>
      <c r="O62" s="47"/>
      <c r="P62" s="47"/>
      <c r="Q62" s="47"/>
      <c r="R62" s="47"/>
      <c r="S62" s="47"/>
      <c r="AD62" s="137"/>
      <c r="AE62" s="137"/>
      <c r="AF62" s="137"/>
      <c r="AI62" s="121"/>
      <c r="AJ62" s="121"/>
      <c r="AK62" s="121"/>
    </row>
    <row r="63" spans="1:42" ht="39.950000000000003" customHeight="1">
      <c r="A63" s="102" t="s">
        <v>154</v>
      </c>
      <c r="B63" s="103" t="s">
        <v>196</v>
      </c>
      <c r="C63" s="47"/>
      <c r="D63" s="47"/>
      <c r="E63" s="47"/>
      <c r="F63" s="47"/>
      <c r="G63" s="47"/>
      <c r="H63" s="47"/>
      <c r="I63" s="47"/>
      <c r="J63" s="47"/>
      <c r="K63" s="47"/>
      <c r="L63" s="47"/>
      <c r="M63" s="47"/>
      <c r="N63" s="47"/>
      <c r="O63" s="47"/>
      <c r="P63" s="47"/>
      <c r="Q63" s="47"/>
      <c r="R63" s="47"/>
      <c r="S63" s="47"/>
      <c r="AD63" s="137"/>
      <c r="AE63" s="137"/>
      <c r="AF63" s="137"/>
      <c r="AI63" s="121"/>
      <c r="AJ63" s="121"/>
      <c r="AK63" s="121"/>
    </row>
    <row r="64" spans="1:42" ht="39.950000000000003" customHeight="1">
      <c r="A64" s="102" t="s">
        <v>155</v>
      </c>
      <c r="B64" s="103" t="s">
        <v>183</v>
      </c>
      <c r="C64" s="47">
        <v>0</v>
      </c>
      <c r="D64" s="47">
        <v>0</v>
      </c>
      <c r="E64" s="47">
        <v>0</v>
      </c>
      <c r="F64" s="47">
        <v>0</v>
      </c>
      <c r="G64" s="47">
        <v>0</v>
      </c>
      <c r="H64" s="47">
        <v>0</v>
      </c>
      <c r="I64" s="47">
        <v>0</v>
      </c>
      <c r="J64" s="47">
        <v>0</v>
      </c>
      <c r="K64" s="47">
        <v>28838.579999999998</v>
      </c>
      <c r="L64" s="47">
        <v>19182.329999999998</v>
      </c>
      <c r="M64" s="47">
        <v>13.840000000000003</v>
      </c>
      <c r="N64" s="47">
        <v>18710.900000000001</v>
      </c>
      <c r="O64" s="47">
        <v>33753.870000000003</v>
      </c>
      <c r="P64" s="47">
        <v>15338.32</v>
      </c>
      <c r="Q64" s="112">
        <v>21345.9</v>
      </c>
      <c r="R64" s="112">
        <v>27965.86</v>
      </c>
      <c r="S64" s="112">
        <v>9042.09</v>
      </c>
      <c r="T64" s="106"/>
      <c r="AD64" s="142"/>
      <c r="AE64" s="142"/>
      <c r="AF64" s="142"/>
      <c r="AI64" s="121"/>
      <c r="AJ64" s="121"/>
      <c r="AK64" s="121"/>
    </row>
    <row r="65" spans="1:38" ht="39.950000000000003" customHeight="1">
      <c r="A65" s="102" t="s">
        <v>156</v>
      </c>
      <c r="B65" s="103" t="s">
        <v>184</v>
      </c>
      <c r="C65" s="47">
        <v>0</v>
      </c>
      <c r="D65" s="47">
        <v>0</v>
      </c>
      <c r="E65" s="47">
        <v>0</v>
      </c>
      <c r="F65" s="47">
        <v>0</v>
      </c>
      <c r="G65" s="47">
        <v>0</v>
      </c>
      <c r="H65" s="47">
        <v>0</v>
      </c>
      <c r="I65" s="47">
        <v>0</v>
      </c>
      <c r="J65" s="47">
        <v>0</v>
      </c>
      <c r="K65" s="47">
        <v>28780.2</v>
      </c>
      <c r="L65" s="47">
        <v>19088.04</v>
      </c>
      <c r="M65" s="47">
        <v>35.14</v>
      </c>
      <c r="N65" s="47">
        <v>18710.900000000001</v>
      </c>
      <c r="O65" s="47">
        <v>33735.97</v>
      </c>
      <c r="P65" s="47">
        <v>15285.24</v>
      </c>
      <c r="Q65" s="112">
        <v>21345.899999999772</v>
      </c>
      <c r="R65" s="112">
        <v>27858.560000000001</v>
      </c>
      <c r="S65" s="112">
        <v>8957.8400000000274</v>
      </c>
      <c r="T65" s="106"/>
      <c r="AD65" s="142"/>
      <c r="AE65" s="142"/>
      <c r="AF65" s="142"/>
      <c r="AI65" s="120"/>
      <c r="AJ65" s="120"/>
      <c r="AK65" s="120"/>
      <c r="AL65" s="106"/>
    </row>
    <row r="69" spans="1:38">
      <c r="Q69" s="108"/>
      <c r="R69" s="108"/>
      <c r="S69" s="108"/>
    </row>
    <row r="71" spans="1:38">
      <c r="Q71" s="107"/>
      <c r="R71" s="107"/>
      <c r="S71" s="107"/>
      <c r="AI71" s="109"/>
      <c r="AJ71" s="109"/>
      <c r="AK71" s="109"/>
    </row>
    <row r="74" spans="1:38">
      <c r="Q74" s="109"/>
      <c r="R74" s="109"/>
      <c r="S74" s="109"/>
    </row>
  </sheetData>
  <phoneticPr fontId="34" type="noConversion"/>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92D050"/>
    <pageSetUpPr fitToPage="1"/>
  </sheetPr>
  <dimension ref="A1:S3706"/>
  <sheetViews>
    <sheetView showGridLines="0" zoomScale="70" zoomScaleNormal="70" workbookViewId="0">
      <pane ySplit="2" topLeftCell="A466" activePane="bottomLeft" state="frozen"/>
      <selection activeCell="A3293" sqref="A3293"/>
      <selection pane="bottomLeft" activeCell="F237" sqref="F23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5">
        <v>51745.01</v>
      </c>
    </row>
    <row r="479" spans="1:19">
      <c r="A479" s="35"/>
      <c r="B479" s="5">
        <v>2021</v>
      </c>
      <c r="C479" s="33"/>
      <c r="D479" s="33"/>
      <c r="E479" s="33"/>
      <c r="F479" s="33"/>
      <c r="G479" s="33"/>
      <c r="H479" s="33"/>
      <c r="I479" s="33"/>
      <c r="J479" s="33"/>
      <c r="K479" s="33"/>
      <c r="L479" s="33"/>
      <c r="M479" s="33"/>
      <c r="N479" s="33"/>
      <c r="O479" s="33"/>
      <c r="P479" s="33"/>
      <c r="Q479" s="33"/>
      <c r="R479" s="34">
        <v>8311.1521395</v>
      </c>
      <c r="S479" s="105">
        <v>8280.5</v>
      </c>
    </row>
    <row r="480" spans="1:19">
      <c r="B480" s="5">
        <v>2020</v>
      </c>
      <c r="C480" s="33"/>
      <c r="D480" s="33"/>
      <c r="E480" s="33"/>
      <c r="F480" s="33"/>
      <c r="G480" s="33"/>
      <c r="H480" s="33"/>
      <c r="I480" s="33"/>
      <c r="J480" s="33"/>
      <c r="K480" s="33"/>
      <c r="L480" s="33"/>
      <c r="M480" s="33"/>
      <c r="N480" s="33"/>
      <c r="O480" s="33"/>
      <c r="P480" s="33"/>
      <c r="Q480" s="34">
        <v>11166.040257400002</v>
      </c>
      <c r="R480" s="34">
        <v>11141.967733399999</v>
      </c>
      <c r="S480" s="105">
        <v>11100.87</v>
      </c>
    </row>
    <row r="481" spans="1:19">
      <c r="A481" s="37"/>
      <c r="B481" s="5">
        <v>2019</v>
      </c>
      <c r="C481" s="33"/>
      <c r="D481" s="33"/>
      <c r="E481" s="33"/>
      <c r="F481" s="33"/>
      <c r="G481" s="33"/>
      <c r="H481" s="33"/>
      <c r="I481" s="33"/>
      <c r="J481" s="33"/>
      <c r="K481" s="33"/>
      <c r="L481" s="33"/>
      <c r="M481" s="33"/>
      <c r="N481" s="33"/>
      <c r="O481" s="33"/>
      <c r="P481" s="34"/>
      <c r="Q481" s="34">
        <v>16166.609683999997</v>
      </c>
      <c r="R481" s="34">
        <v>16135.395843999999</v>
      </c>
      <c r="S481" s="105">
        <v>16082.11</v>
      </c>
    </row>
    <row r="482" spans="1:19">
      <c r="A482" s="37"/>
      <c r="B482" s="5">
        <v>2018</v>
      </c>
      <c r="C482" s="33"/>
      <c r="D482" s="33"/>
      <c r="E482" s="33"/>
      <c r="F482" s="33"/>
      <c r="G482" s="33"/>
      <c r="H482" s="33"/>
      <c r="I482" s="33"/>
      <c r="J482" s="33"/>
      <c r="K482" s="33"/>
      <c r="L482" s="33"/>
      <c r="M482" s="33"/>
      <c r="N482" s="33"/>
      <c r="O482" s="34"/>
      <c r="P482" s="34"/>
      <c r="Q482" s="34">
        <v>61844.48161979999</v>
      </c>
      <c r="R482" s="34">
        <v>61735.829271799987</v>
      </c>
      <c r="S482" s="105">
        <v>61550.34</v>
      </c>
    </row>
    <row r="483" spans="1:19">
      <c r="A483" s="37"/>
      <c r="B483" s="5">
        <v>2017</v>
      </c>
      <c r="C483" s="33"/>
      <c r="D483" s="33"/>
      <c r="E483" s="33"/>
      <c r="F483" s="33"/>
      <c r="G483" s="33"/>
      <c r="H483" s="33"/>
      <c r="I483" s="33"/>
      <c r="J483" s="33"/>
      <c r="K483" s="33"/>
      <c r="L483" s="33"/>
      <c r="M483" s="33"/>
      <c r="N483" s="34"/>
      <c r="O483" s="34"/>
      <c r="P483" s="34"/>
      <c r="Q483" s="34">
        <v>68195.541683000003</v>
      </c>
      <c r="R483" s="34">
        <v>68071.852103000012</v>
      </c>
      <c r="S483" s="105">
        <v>67860.7</v>
      </c>
    </row>
    <row r="484" spans="1:19">
      <c r="B484" s="5">
        <v>2016</v>
      </c>
      <c r="C484" s="33"/>
      <c r="D484" s="33"/>
      <c r="E484" s="33"/>
      <c r="F484" s="33"/>
      <c r="G484" s="33"/>
      <c r="H484" s="33"/>
      <c r="I484" s="33"/>
      <c r="J484" s="33"/>
      <c r="K484" s="33"/>
      <c r="L484" s="33"/>
      <c r="M484" s="34"/>
      <c r="N484" s="34"/>
      <c r="O484" s="34"/>
      <c r="P484" s="34"/>
      <c r="Q484" s="34">
        <v>54697.195466500016</v>
      </c>
      <c r="R484" s="34">
        <v>54595.748176499997</v>
      </c>
      <c r="S484" s="105">
        <v>54422.559999999998</v>
      </c>
    </row>
    <row r="485" spans="1:19">
      <c r="B485" s="5">
        <v>2015</v>
      </c>
      <c r="C485" s="33"/>
      <c r="D485" s="33"/>
      <c r="E485" s="33"/>
      <c r="F485" s="33"/>
      <c r="G485" s="33"/>
      <c r="H485" s="33"/>
      <c r="I485" s="33"/>
      <c r="J485" s="33"/>
      <c r="K485" s="33"/>
      <c r="L485" s="34"/>
      <c r="M485" s="34"/>
      <c r="N485" s="34"/>
      <c r="O485" s="34"/>
      <c r="P485" s="34"/>
      <c r="Q485" s="34">
        <v>18037.695820100002</v>
      </c>
      <c r="R485" s="34">
        <v>18026.478194100004</v>
      </c>
      <c r="S485" s="105">
        <v>18007.330000000002</v>
      </c>
    </row>
    <row r="486" spans="1:19">
      <c r="B486" s="5">
        <v>2014</v>
      </c>
      <c r="C486" s="33"/>
      <c r="D486" s="33"/>
      <c r="E486" s="33"/>
      <c r="F486" s="33"/>
      <c r="G486" s="33"/>
      <c r="H486" s="33"/>
      <c r="I486" s="33"/>
      <c r="J486" s="33"/>
      <c r="K486" s="34"/>
      <c r="L486" s="34"/>
      <c r="M486" s="34"/>
      <c r="N486" s="34"/>
      <c r="O486" s="34"/>
      <c r="P486" s="34"/>
      <c r="Q486" s="34">
        <v>129940.2735737</v>
      </c>
      <c r="R486" s="34">
        <v>129671.16161169998</v>
      </c>
      <c r="S486" s="105">
        <v>129211.75</v>
      </c>
    </row>
    <row r="487" spans="1:19">
      <c r="B487" s="5">
        <v>2013</v>
      </c>
      <c r="C487" s="33"/>
      <c r="D487" s="33"/>
      <c r="E487" s="33"/>
      <c r="F487" s="33"/>
      <c r="G487" s="33"/>
      <c r="H487" s="33"/>
      <c r="I487" s="33"/>
      <c r="J487" s="34"/>
      <c r="K487" s="34"/>
      <c r="L487" s="34"/>
      <c r="M487" s="34"/>
      <c r="N487" s="34"/>
      <c r="O487" s="34"/>
      <c r="P487" s="34"/>
      <c r="Q487" s="34">
        <v>26812.757158200006</v>
      </c>
      <c r="R487" s="34">
        <v>26761.095226199992</v>
      </c>
      <c r="S487" s="105">
        <v>26672.9</v>
      </c>
    </row>
    <row r="488" spans="1:19">
      <c r="B488" s="5">
        <v>2012</v>
      </c>
      <c r="C488" s="33"/>
      <c r="D488" s="33"/>
      <c r="E488" s="33"/>
      <c r="F488" s="33"/>
      <c r="G488" s="33"/>
      <c r="H488" s="33"/>
      <c r="I488" s="34"/>
      <c r="J488" s="34"/>
      <c r="K488" s="34"/>
      <c r="L488" s="34"/>
      <c r="M488" s="34"/>
      <c r="N488" s="34"/>
      <c r="O488" s="34"/>
      <c r="P488" s="34"/>
      <c r="Q488" s="34">
        <v>41639.090706299998</v>
      </c>
      <c r="R488" s="34">
        <v>41579.969868300002</v>
      </c>
      <c r="S488" s="105">
        <v>41479.040000000001</v>
      </c>
    </row>
    <row r="489" spans="1:19">
      <c r="B489" s="5">
        <v>2011</v>
      </c>
      <c r="C489" s="33"/>
      <c r="D489" s="33"/>
      <c r="E489" s="33"/>
      <c r="F489" s="33"/>
      <c r="G489" s="33"/>
      <c r="H489" s="34"/>
      <c r="I489" s="34"/>
      <c r="J489" s="34"/>
      <c r="K489" s="34"/>
      <c r="L489" s="34"/>
      <c r="M489" s="34"/>
      <c r="N489" s="34"/>
      <c r="O489" s="34"/>
      <c r="P489" s="34"/>
      <c r="Q489" s="34">
        <v>40619.435414599997</v>
      </c>
      <c r="R489" s="34">
        <v>40531.865218599996</v>
      </c>
      <c r="S489" s="105">
        <v>40382.370000000003</v>
      </c>
    </row>
    <row r="490" spans="1:19">
      <c r="B490" s="5">
        <v>2010</v>
      </c>
      <c r="C490" s="33"/>
      <c r="D490" s="33"/>
      <c r="E490" s="33"/>
      <c r="F490" s="33"/>
      <c r="G490" s="34"/>
      <c r="H490" s="34"/>
      <c r="I490" s="34"/>
      <c r="J490" s="34"/>
      <c r="K490" s="34"/>
      <c r="L490" s="34"/>
      <c r="M490" s="34"/>
      <c r="N490" s="34"/>
      <c r="O490" s="34"/>
      <c r="P490" s="34"/>
      <c r="Q490" s="34">
        <v>0</v>
      </c>
      <c r="R490" s="34">
        <v>3588.8602154999994</v>
      </c>
      <c r="S490" s="105">
        <v>3575.62</v>
      </c>
    </row>
    <row r="491" spans="1:19">
      <c r="B491" s="5">
        <v>2009</v>
      </c>
      <c r="C491" s="33"/>
      <c r="D491" s="33"/>
      <c r="E491" s="33"/>
      <c r="F491" s="34"/>
      <c r="G491" s="34"/>
      <c r="H491" s="34"/>
      <c r="I491" s="34"/>
      <c r="J491" s="34"/>
      <c r="K491" s="34"/>
      <c r="L491" s="34"/>
      <c r="M491" s="34"/>
      <c r="N491" s="34"/>
      <c r="O491" s="34"/>
      <c r="P491" s="34"/>
      <c r="Q491" s="34">
        <v>0</v>
      </c>
      <c r="R491" s="34">
        <v>6562.82</v>
      </c>
      <c r="S491" s="105">
        <v>6562.82</v>
      </c>
    </row>
    <row r="492" spans="1:19">
      <c r="B492" s="5">
        <v>2008</v>
      </c>
      <c r="C492" s="33"/>
      <c r="D492" s="33"/>
      <c r="E492" s="34"/>
      <c r="F492" s="34"/>
      <c r="G492" s="34"/>
      <c r="H492" s="34"/>
      <c r="I492" s="34"/>
      <c r="J492" s="34"/>
      <c r="K492" s="34"/>
      <c r="L492" s="34"/>
      <c r="M492" s="34"/>
      <c r="N492" s="34"/>
      <c r="O492" s="34"/>
      <c r="P492" s="34"/>
      <c r="Q492" s="34">
        <v>0</v>
      </c>
      <c r="R492" s="34">
        <v>8941.7773441999998</v>
      </c>
      <c r="S492" s="105">
        <v>8939.27</v>
      </c>
    </row>
    <row r="493" spans="1:19">
      <c r="B493" s="5">
        <v>2007</v>
      </c>
      <c r="C493" s="33"/>
      <c r="D493" s="34"/>
      <c r="E493" s="34"/>
      <c r="F493" s="34"/>
      <c r="G493" s="34"/>
      <c r="H493" s="34"/>
      <c r="I493" s="34"/>
      <c r="J493" s="34"/>
      <c r="K493" s="34"/>
      <c r="L493" s="34"/>
      <c r="M493" s="34"/>
      <c r="N493" s="34"/>
      <c r="O493" s="34"/>
      <c r="P493" s="34"/>
      <c r="Q493" s="34">
        <v>0</v>
      </c>
      <c r="R493" s="34">
        <v>5256.7969850999998</v>
      </c>
      <c r="S493" s="105">
        <v>5241.37</v>
      </c>
    </row>
    <row r="494" spans="1:19">
      <c r="B494" s="5">
        <v>2006</v>
      </c>
      <c r="C494" s="34"/>
      <c r="D494" s="34"/>
      <c r="E494" s="34"/>
      <c r="F494" s="34"/>
      <c r="G494" s="34"/>
      <c r="H494" s="34"/>
      <c r="I494" s="34"/>
      <c r="J494" s="34"/>
      <c r="K494" s="34"/>
      <c r="L494" s="34"/>
      <c r="M494" s="34"/>
      <c r="N494" s="34"/>
      <c r="O494" s="34"/>
      <c r="P494" s="34"/>
      <c r="Q494" s="34">
        <v>0</v>
      </c>
      <c r="R494" s="34">
        <v>2972.3754892999996</v>
      </c>
      <c r="S494" s="105">
        <v>2961.41</v>
      </c>
    </row>
    <row r="495" spans="1:19">
      <c r="B495" s="5">
        <v>2005</v>
      </c>
      <c r="C495" s="34"/>
      <c r="D495" s="34"/>
      <c r="E495" s="34"/>
      <c r="F495" s="34"/>
      <c r="G495" s="34"/>
      <c r="H495" s="34"/>
      <c r="I495" s="34"/>
      <c r="J495" s="34"/>
      <c r="K495" s="34"/>
      <c r="L495" s="34"/>
      <c r="M495" s="34"/>
      <c r="N495" s="34"/>
      <c r="O495" s="34"/>
      <c r="P495" s="34"/>
      <c r="Q495" s="34">
        <v>0</v>
      </c>
      <c r="R495" s="34">
        <v>0</v>
      </c>
      <c r="S495" s="34" t="s">
        <v>221</v>
      </c>
    </row>
    <row r="496" spans="1:19">
      <c r="B496" s="5">
        <v>2004</v>
      </c>
      <c r="C496" s="34"/>
      <c r="D496" s="34"/>
      <c r="E496" s="34"/>
      <c r="F496" s="34"/>
      <c r="G496" s="34"/>
      <c r="H496" s="34"/>
      <c r="I496" s="34"/>
      <c r="J496" s="34"/>
      <c r="K496" s="34"/>
      <c r="L496" s="34"/>
      <c r="M496" s="34"/>
      <c r="N496" s="34"/>
      <c r="O496" s="34"/>
      <c r="P496" s="34"/>
      <c r="Q496" s="34">
        <v>0</v>
      </c>
      <c r="R496" s="34">
        <v>0</v>
      </c>
      <c r="S496" s="34" t="s">
        <v>221</v>
      </c>
    </row>
    <row r="497" spans="2:19">
      <c r="B497" s="5">
        <v>2003</v>
      </c>
      <c r="C497" s="34"/>
      <c r="D497" s="34"/>
      <c r="E497" s="34"/>
      <c r="F497" s="34"/>
      <c r="G497" s="34"/>
      <c r="H497" s="34"/>
      <c r="I497" s="34"/>
      <c r="J497" s="34"/>
      <c r="K497" s="34"/>
      <c r="L497" s="34"/>
      <c r="M497" s="34"/>
      <c r="N497" s="34"/>
      <c r="O497" s="34"/>
      <c r="P497" s="34"/>
      <c r="Q497" s="34">
        <v>0</v>
      </c>
      <c r="R497" s="34">
        <v>0</v>
      </c>
      <c r="S497" s="34" t="s">
        <v>221</v>
      </c>
    </row>
    <row r="498" spans="2:19">
      <c r="B498" s="5">
        <v>2002</v>
      </c>
      <c r="C498" s="34"/>
      <c r="D498" s="34"/>
      <c r="E498" s="34"/>
      <c r="F498" s="34"/>
      <c r="G498" s="34"/>
      <c r="H498" s="34"/>
      <c r="I498" s="34"/>
      <c r="J498" s="34"/>
      <c r="K498" s="34"/>
      <c r="L498" s="34"/>
      <c r="M498" s="34"/>
      <c r="N498" s="34"/>
      <c r="O498" s="34"/>
      <c r="P498" s="34"/>
      <c r="Q498" s="34">
        <v>0</v>
      </c>
      <c r="R498" s="34">
        <v>2547.9420393</v>
      </c>
      <c r="S498" s="105">
        <v>2538.54</v>
      </c>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469119.12138360005</v>
      </c>
      <c r="R571" s="10">
        <f>SUM(R478:R570)</f>
        <v>506433.08746049996</v>
      </c>
      <c r="S571" s="10">
        <f>SUM(S478:S570)</f>
        <v>556614.51000000013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5">
        <v>6558.9</v>
      </c>
    </row>
    <row r="574" spans="1:19">
      <c r="A574" s="35"/>
      <c r="B574" s="5">
        <v>2021</v>
      </c>
      <c r="C574" s="33"/>
      <c r="D574" s="33"/>
      <c r="E574" s="33"/>
      <c r="F574" s="33"/>
      <c r="G574" s="33"/>
      <c r="H574" s="33"/>
      <c r="I574" s="33"/>
      <c r="J574" s="33"/>
      <c r="K574" s="33"/>
      <c r="L574" s="33"/>
      <c r="M574" s="33"/>
      <c r="N574" s="33"/>
      <c r="O574" s="33"/>
      <c r="P574" s="33"/>
      <c r="Q574" s="33"/>
      <c r="R574" s="34">
        <v>13507.902341499999</v>
      </c>
      <c r="S574" s="105">
        <v>13458.08</v>
      </c>
    </row>
    <row r="575" spans="1:19">
      <c r="B575" s="5">
        <v>2020</v>
      </c>
      <c r="C575" s="33"/>
      <c r="D575" s="33"/>
      <c r="E575" s="33"/>
      <c r="F575" s="33"/>
      <c r="G575" s="33"/>
      <c r="H575" s="33"/>
      <c r="I575" s="33"/>
      <c r="J575" s="33"/>
      <c r="K575" s="33"/>
      <c r="L575" s="33"/>
      <c r="M575" s="33"/>
      <c r="N575" s="33"/>
      <c r="O575" s="33"/>
      <c r="P575" s="33"/>
      <c r="Q575" s="34">
        <v>21102.395610800002</v>
      </c>
      <c r="R575" s="34">
        <v>21056.901602799997</v>
      </c>
      <c r="S575" s="105">
        <v>20979.24</v>
      </c>
    </row>
    <row r="576" spans="1:19">
      <c r="A576" s="37"/>
      <c r="B576" s="5">
        <v>2019</v>
      </c>
      <c r="C576" s="33"/>
      <c r="D576" s="33"/>
      <c r="E576" s="33"/>
      <c r="F576" s="33"/>
      <c r="G576" s="33"/>
      <c r="H576" s="33"/>
      <c r="I576" s="33"/>
      <c r="J576" s="33"/>
      <c r="K576" s="33"/>
      <c r="L576" s="33"/>
      <c r="M576" s="33"/>
      <c r="N576" s="33"/>
      <c r="O576" s="33"/>
      <c r="P576" s="34"/>
      <c r="Q576" s="34">
        <v>29698.3879442</v>
      </c>
      <c r="R576" s="34">
        <v>29693.937652200002</v>
      </c>
      <c r="S576" s="105">
        <v>29686.34</v>
      </c>
    </row>
    <row r="577" spans="1:19">
      <c r="A577" s="37"/>
      <c r="B577" s="5">
        <v>2018</v>
      </c>
      <c r="C577" s="33"/>
      <c r="D577" s="33"/>
      <c r="E577" s="33"/>
      <c r="F577" s="33"/>
      <c r="G577" s="33"/>
      <c r="H577" s="33"/>
      <c r="I577" s="33"/>
      <c r="J577" s="33"/>
      <c r="K577" s="33"/>
      <c r="L577" s="33"/>
      <c r="M577" s="33"/>
      <c r="N577" s="33"/>
      <c r="O577" s="34"/>
      <c r="P577" s="34"/>
      <c r="Q577" s="34">
        <v>17478.788187800001</v>
      </c>
      <c r="R577" s="34">
        <v>17476.4361598</v>
      </c>
      <c r="S577" s="105">
        <v>17472.419999999998</v>
      </c>
    </row>
    <row r="578" spans="1:19">
      <c r="A578" s="37"/>
      <c r="B578" s="5">
        <v>2017</v>
      </c>
      <c r="C578" s="33"/>
      <c r="D578" s="33"/>
      <c r="E578" s="33"/>
      <c r="F578" s="33"/>
      <c r="G578" s="33"/>
      <c r="H578" s="33"/>
      <c r="I578" s="33"/>
      <c r="J578" s="33"/>
      <c r="K578" s="33"/>
      <c r="L578" s="33"/>
      <c r="M578" s="33"/>
      <c r="N578" s="34"/>
      <c r="O578" s="34"/>
      <c r="P578" s="34"/>
      <c r="Q578" s="34">
        <v>12591.766619399999</v>
      </c>
      <c r="R578" s="34">
        <v>12585.311975399998</v>
      </c>
      <c r="S578" s="105">
        <v>12574.29</v>
      </c>
    </row>
    <row r="579" spans="1:19">
      <c r="B579" s="5">
        <v>2016</v>
      </c>
      <c r="C579" s="33"/>
      <c r="D579" s="33"/>
      <c r="E579" s="33"/>
      <c r="F579" s="33"/>
      <c r="G579" s="33"/>
      <c r="H579" s="33"/>
      <c r="I579" s="33"/>
      <c r="J579" s="33"/>
      <c r="K579" s="33"/>
      <c r="L579" s="33"/>
      <c r="M579" s="34"/>
      <c r="N579" s="34"/>
      <c r="O579" s="34"/>
      <c r="P579" s="34"/>
      <c r="Q579" s="34">
        <v>19202.546261199997</v>
      </c>
      <c r="R579" s="34">
        <v>19201.3855492</v>
      </c>
      <c r="S579" s="105">
        <v>19199.400000000001</v>
      </c>
    </row>
    <row r="580" spans="1:19">
      <c r="B580" s="5">
        <v>2015</v>
      </c>
      <c r="C580" s="33"/>
      <c r="D580" s="33"/>
      <c r="E580" s="33"/>
      <c r="F580" s="33"/>
      <c r="G580" s="33"/>
      <c r="H580" s="33"/>
      <c r="I580" s="33"/>
      <c r="J580" s="33"/>
      <c r="K580" s="33"/>
      <c r="L580" s="34"/>
      <c r="M580" s="34"/>
      <c r="N580" s="34"/>
      <c r="O580" s="34"/>
      <c r="P580" s="34"/>
      <c r="Q580" s="34">
        <v>17692.6286616</v>
      </c>
      <c r="R580" s="34">
        <v>17691.9462456</v>
      </c>
      <c r="S580" s="105">
        <v>17690.78</v>
      </c>
    </row>
    <row r="581" spans="1:19">
      <c r="B581" s="5">
        <v>2014</v>
      </c>
      <c r="C581" s="33"/>
      <c r="D581" s="33"/>
      <c r="E581" s="33"/>
      <c r="F581" s="33"/>
      <c r="G581" s="33"/>
      <c r="H581" s="33"/>
      <c r="I581" s="33"/>
      <c r="J581" s="33"/>
      <c r="K581" s="34"/>
      <c r="L581" s="34"/>
      <c r="M581" s="34"/>
      <c r="N581" s="34"/>
      <c r="O581" s="34"/>
      <c r="P581" s="34"/>
      <c r="Q581" s="34">
        <v>11852.01</v>
      </c>
      <c r="R581" s="34">
        <v>11852.01</v>
      </c>
      <c r="S581" s="105">
        <v>11852.01</v>
      </c>
    </row>
    <row r="582" spans="1:19">
      <c r="B582" s="5">
        <v>2013</v>
      </c>
      <c r="C582" s="33"/>
      <c r="D582" s="33"/>
      <c r="E582" s="33"/>
      <c r="F582" s="33"/>
      <c r="G582" s="33"/>
      <c r="H582" s="33"/>
      <c r="I582" s="33"/>
      <c r="J582" s="34"/>
      <c r="K582" s="34"/>
      <c r="L582" s="34"/>
      <c r="M582" s="34"/>
      <c r="N582" s="34"/>
      <c r="O582" s="34"/>
      <c r="P582" s="34"/>
      <c r="Q582" s="34">
        <v>12142.695914800001</v>
      </c>
      <c r="R582" s="34">
        <v>12139.546866799999</v>
      </c>
      <c r="S582" s="105">
        <v>12134.17</v>
      </c>
    </row>
    <row r="583" spans="1:19">
      <c r="B583" s="5">
        <v>2012</v>
      </c>
      <c r="C583" s="33"/>
      <c r="D583" s="33"/>
      <c r="E583" s="33"/>
      <c r="F583" s="33"/>
      <c r="G583" s="33"/>
      <c r="H583" s="33"/>
      <c r="I583" s="34"/>
      <c r="J583" s="34"/>
      <c r="K583" s="34"/>
      <c r="L583" s="34"/>
      <c r="M583" s="34"/>
      <c r="N583" s="34"/>
      <c r="O583" s="34"/>
      <c r="P583" s="34"/>
      <c r="Q583" s="34">
        <v>0</v>
      </c>
      <c r="R583" s="34">
        <v>0</v>
      </c>
      <c r="S583" s="34" t="s">
        <v>221</v>
      </c>
    </row>
    <row r="584" spans="1:19">
      <c r="B584" s="5">
        <v>2011</v>
      </c>
      <c r="C584" s="33"/>
      <c r="D584" s="33"/>
      <c r="E584" s="33"/>
      <c r="F584" s="33"/>
      <c r="G584" s="33"/>
      <c r="H584" s="34"/>
      <c r="I584" s="34"/>
      <c r="J584" s="34"/>
      <c r="K584" s="34"/>
      <c r="L584" s="34"/>
      <c r="M584" s="34"/>
      <c r="N584" s="34"/>
      <c r="O584" s="34"/>
      <c r="P584" s="34"/>
      <c r="Q584" s="34">
        <v>1702.1875619000002</v>
      </c>
      <c r="R584" s="34">
        <v>1698.5178679000001</v>
      </c>
      <c r="S584" s="105">
        <v>1692.25</v>
      </c>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143463.4067617</v>
      </c>
      <c r="R666" s="10">
        <f>SUM(R573:R665)</f>
        <v>156903.89626119999</v>
      </c>
      <c r="S666" s="10">
        <f>SUM(S573:S665)</f>
        <v>163297.88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t="s">
        <v>222</v>
      </c>
    </row>
    <row r="669" spans="1:19">
      <c r="A669" s="35"/>
      <c r="B669" s="5">
        <v>2021</v>
      </c>
      <c r="C669" s="33"/>
      <c r="D669" s="33"/>
      <c r="E669" s="33"/>
      <c r="F669" s="33"/>
      <c r="G669" s="33"/>
      <c r="H669" s="33"/>
      <c r="I669" s="33"/>
      <c r="J669" s="33"/>
      <c r="K669" s="33"/>
      <c r="L669" s="33"/>
      <c r="M669" s="33"/>
      <c r="N669" s="33"/>
      <c r="O669" s="33"/>
      <c r="P669" s="33"/>
      <c r="Q669" s="33"/>
      <c r="R669" s="34"/>
      <c r="S669" s="34" t="s">
        <v>222</v>
      </c>
    </row>
    <row r="670" spans="1:19">
      <c r="B670" s="5">
        <v>2020</v>
      </c>
      <c r="C670" s="33"/>
      <c r="D670" s="33"/>
      <c r="E670" s="33"/>
      <c r="F670" s="33"/>
      <c r="G670" s="33"/>
      <c r="H670" s="33"/>
      <c r="I670" s="33"/>
      <c r="J670" s="33"/>
      <c r="K670" s="33"/>
      <c r="L670" s="33"/>
      <c r="M670" s="33"/>
      <c r="N670" s="33"/>
      <c r="O670" s="33"/>
      <c r="P670" s="33"/>
      <c r="Q670" s="34"/>
      <c r="R670" s="34"/>
      <c r="S670" s="34" t="s">
        <v>222</v>
      </c>
    </row>
    <row r="671" spans="1:19">
      <c r="A671" s="37"/>
      <c r="B671" s="5">
        <v>2019</v>
      </c>
      <c r="C671" s="33"/>
      <c r="D671" s="33"/>
      <c r="E671" s="33"/>
      <c r="F671" s="33"/>
      <c r="G671" s="33"/>
      <c r="H671" s="33"/>
      <c r="I671" s="33"/>
      <c r="J671" s="33"/>
      <c r="K671" s="33"/>
      <c r="L671" s="33"/>
      <c r="M671" s="33"/>
      <c r="N671" s="33"/>
      <c r="O671" s="33"/>
      <c r="P671" s="34"/>
      <c r="Q671" s="34"/>
      <c r="R671" s="34"/>
      <c r="S671" s="34" t="s">
        <v>222</v>
      </c>
    </row>
    <row r="672" spans="1:19">
      <c r="A672" s="37"/>
      <c r="B672" s="5">
        <v>2018</v>
      </c>
      <c r="C672" s="33"/>
      <c r="D672" s="33"/>
      <c r="E672" s="33"/>
      <c r="F672" s="33"/>
      <c r="G672" s="33"/>
      <c r="H672" s="33"/>
      <c r="I672" s="33"/>
      <c r="J672" s="33"/>
      <c r="K672" s="33"/>
      <c r="L672" s="33"/>
      <c r="M672" s="33"/>
      <c r="N672" s="33"/>
      <c r="O672" s="34"/>
      <c r="P672" s="34"/>
      <c r="Q672" s="34">
        <v>789.65823999999998</v>
      </c>
      <c r="R672" s="34">
        <v>787.95583999999997</v>
      </c>
      <c r="S672" s="105">
        <v>785.05</v>
      </c>
    </row>
    <row r="673" spans="1:19">
      <c r="A673" s="37"/>
      <c r="B673" s="5">
        <v>2017</v>
      </c>
      <c r="C673" s="33"/>
      <c r="D673" s="33"/>
      <c r="E673" s="33"/>
      <c r="F673" s="33"/>
      <c r="G673" s="33"/>
      <c r="H673" s="33"/>
      <c r="I673" s="33"/>
      <c r="J673" s="33"/>
      <c r="K673" s="33"/>
      <c r="L673" s="33"/>
      <c r="M673" s="33"/>
      <c r="N673" s="34"/>
      <c r="O673" s="34"/>
      <c r="P673" s="34"/>
      <c r="Q673" s="34" t="s">
        <v>220</v>
      </c>
      <c r="R673" s="34" t="s">
        <v>220</v>
      </c>
      <c r="S673" s="34" t="s">
        <v>222</v>
      </c>
    </row>
    <row r="674" spans="1:19">
      <c r="B674" s="5">
        <v>2016</v>
      </c>
      <c r="C674" s="33"/>
      <c r="D674" s="33"/>
      <c r="E674" s="33"/>
      <c r="F674" s="33"/>
      <c r="G674" s="33"/>
      <c r="H674" s="33"/>
      <c r="I674" s="33"/>
      <c r="J674" s="33"/>
      <c r="K674" s="33"/>
      <c r="L674" s="33"/>
      <c r="M674" s="34"/>
      <c r="N674" s="34"/>
      <c r="O674" s="34"/>
      <c r="P674" s="34"/>
      <c r="Q674" s="34">
        <v>3738.1810654999999</v>
      </c>
      <c r="R674" s="34">
        <v>3730.1220355</v>
      </c>
      <c r="S674" s="105">
        <v>3716.36</v>
      </c>
    </row>
    <row r="675" spans="1:19">
      <c r="B675" s="5">
        <v>2015</v>
      </c>
      <c r="C675" s="33"/>
      <c r="D675" s="33"/>
      <c r="E675" s="33"/>
      <c r="F675" s="33"/>
      <c r="G675" s="33"/>
      <c r="H675" s="33"/>
      <c r="I675" s="33"/>
      <c r="J675" s="33"/>
      <c r="K675" s="33"/>
      <c r="L675" s="34"/>
      <c r="M675" s="34"/>
      <c r="N675" s="34"/>
      <c r="O675" s="34"/>
      <c r="P675" s="34"/>
      <c r="Q675" s="34">
        <v>16173.142370700001</v>
      </c>
      <c r="R675" s="34">
        <v>16138.275188699999</v>
      </c>
      <c r="S675" s="105">
        <v>16078.75</v>
      </c>
    </row>
    <row r="676" spans="1:19">
      <c r="B676" s="5">
        <v>2014</v>
      </c>
      <c r="C676" s="33"/>
      <c r="D676" s="33"/>
      <c r="E676" s="33"/>
      <c r="F676" s="33"/>
      <c r="G676" s="33"/>
      <c r="H676" s="33"/>
      <c r="I676" s="33"/>
      <c r="J676" s="33"/>
      <c r="K676" s="34"/>
      <c r="L676" s="34"/>
      <c r="M676" s="34"/>
      <c r="N676" s="34"/>
      <c r="O676" s="34"/>
      <c r="P676" s="34"/>
      <c r="Q676" s="34">
        <v>4290.9937847000001</v>
      </c>
      <c r="R676" s="34">
        <v>4281.7429627000001</v>
      </c>
      <c r="S676" s="105">
        <v>4265.95</v>
      </c>
    </row>
    <row r="677" spans="1:19">
      <c r="B677" s="5">
        <v>2013</v>
      </c>
      <c r="C677" s="33"/>
      <c r="D677" s="33"/>
      <c r="E677" s="33"/>
      <c r="F677" s="33"/>
      <c r="G677" s="33"/>
      <c r="H677" s="33"/>
      <c r="I677" s="33"/>
      <c r="J677" s="34"/>
      <c r="K677" s="34"/>
      <c r="L677" s="34"/>
      <c r="M677" s="34"/>
      <c r="N677" s="34"/>
      <c r="O677" s="34"/>
      <c r="P677" s="34"/>
      <c r="Q677" s="34">
        <v>5676.7206117999995</v>
      </c>
      <c r="R677" s="34">
        <v>5664.4823437999994</v>
      </c>
      <c r="S677" s="105">
        <v>5643.59</v>
      </c>
    </row>
    <row r="678" spans="1:19">
      <c r="B678" s="5">
        <v>2012</v>
      </c>
      <c r="C678" s="33"/>
      <c r="D678" s="33"/>
      <c r="E678" s="33"/>
      <c r="F678" s="33"/>
      <c r="G678" s="33"/>
      <c r="H678" s="33"/>
      <c r="I678" s="34"/>
      <c r="J678" s="34"/>
      <c r="K678" s="34"/>
      <c r="L678" s="34"/>
      <c r="M678" s="34"/>
      <c r="N678" s="34"/>
      <c r="O678" s="34"/>
      <c r="P678" s="34"/>
      <c r="Q678" s="34">
        <v>465.41781300000002</v>
      </c>
      <c r="R678" s="34">
        <v>464.41443299999997</v>
      </c>
      <c r="S678" s="105">
        <v>462.7</v>
      </c>
    </row>
    <row r="679" spans="1:19">
      <c r="B679" s="5">
        <v>2011</v>
      </c>
      <c r="C679" s="33"/>
      <c r="D679" s="33"/>
      <c r="E679" s="33"/>
      <c r="F679" s="33"/>
      <c r="G679" s="33"/>
      <c r="H679" s="34"/>
      <c r="I679" s="34"/>
      <c r="J679" s="34"/>
      <c r="K679" s="34"/>
      <c r="L679" s="34"/>
      <c r="M679" s="34"/>
      <c r="N679" s="34"/>
      <c r="O679" s="34"/>
      <c r="P679" s="34"/>
      <c r="Q679" s="34">
        <v>570.12545660000001</v>
      </c>
      <c r="R679" s="34">
        <v>568.89634060000003</v>
      </c>
      <c r="S679" s="105">
        <v>566.79999999999995</v>
      </c>
    </row>
    <row r="680" spans="1:19">
      <c r="B680" s="5">
        <v>2010</v>
      </c>
      <c r="C680" s="33"/>
      <c r="D680" s="33"/>
      <c r="E680" s="33"/>
      <c r="F680" s="33"/>
      <c r="G680" s="34"/>
      <c r="H680" s="34"/>
      <c r="I680" s="34"/>
      <c r="J680" s="34"/>
      <c r="K680" s="34"/>
      <c r="L680" s="34"/>
      <c r="M680" s="34"/>
      <c r="N680" s="34"/>
      <c r="O680" s="34"/>
      <c r="P680" s="34"/>
      <c r="Q680" s="34">
        <v>3041.7362660999997</v>
      </c>
      <c r="R680" s="34">
        <v>3035.1786800999998</v>
      </c>
      <c r="S680" s="105">
        <v>3023.98</v>
      </c>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34745.975608399996</v>
      </c>
      <c r="R761" s="10">
        <f>SUM(R668:R760)</f>
        <v>34671.067824400001</v>
      </c>
      <c r="S761" s="10">
        <f>SUM(S668:S760)</f>
        <v>34543.18</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5">
        <v>10027.19</v>
      </c>
    </row>
    <row r="764" spans="1:19">
      <c r="A764" s="35"/>
      <c r="B764" s="5">
        <v>2021</v>
      </c>
      <c r="C764" s="33"/>
      <c r="D764" s="33"/>
      <c r="E764" s="33"/>
      <c r="F764" s="33"/>
      <c r="G764" s="33"/>
      <c r="H764" s="33"/>
      <c r="I764" s="33"/>
      <c r="J764" s="33"/>
      <c r="K764" s="33"/>
      <c r="L764" s="33"/>
      <c r="M764" s="33"/>
      <c r="N764" s="33"/>
      <c r="O764" s="33"/>
      <c r="P764" s="33"/>
      <c r="Q764" s="33"/>
      <c r="R764" s="34">
        <v>38896.577802299995</v>
      </c>
      <c r="S764" s="105">
        <v>38791.14</v>
      </c>
    </row>
    <row r="765" spans="1:19">
      <c r="B765" s="5">
        <v>2020</v>
      </c>
      <c r="C765" s="33"/>
      <c r="D765" s="33"/>
      <c r="E765" s="33"/>
      <c r="F765" s="33"/>
      <c r="G765" s="33"/>
      <c r="H765" s="33"/>
      <c r="I765" s="33"/>
      <c r="J765" s="33"/>
      <c r="K765" s="33"/>
      <c r="L765" s="33"/>
      <c r="M765" s="33"/>
      <c r="N765" s="33"/>
      <c r="O765" s="33"/>
      <c r="P765" s="33"/>
      <c r="Q765" s="34">
        <v>78373.963460099985</v>
      </c>
      <c r="R765" s="34">
        <v>78204.999434099998</v>
      </c>
      <c r="S765" s="105">
        <v>78223.34</v>
      </c>
    </row>
    <row r="766" spans="1:19">
      <c r="A766" s="37"/>
      <c r="B766" s="5">
        <v>2019</v>
      </c>
      <c r="C766" s="33"/>
      <c r="D766" s="33"/>
      <c r="E766" s="33"/>
      <c r="F766" s="33"/>
      <c r="G766" s="33"/>
      <c r="H766" s="33"/>
      <c r="I766" s="33"/>
      <c r="J766" s="33"/>
      <c r="K766" s="33"/>
      <c r="L766" s="33"/>
      <c r="M766" s="33"/>
      <c r="N766" s="33"/>
      <c r="O766" s="33"/>
      <c r="P766" s="34"/>
      <c r="Q766" s="34">
        <v>165860.64145489997</v>
      </c>
      <c r="R766" s="34">
        <v>165503.06758089998</v>
      </c>
      <c r="S766" s="105">
        <v>164892.64000000001</v>
      </c>
    </row>
    <row r="767" spans="1:19">
      <c r="A767" s="37"/>
      <c r="B767" s="5">
        <v>2018</v>
      </c>
      <c r="C767" s="33"/>
      <c r="D767" s="33"/>
      <c r="E767" s="33"/>
      <c r="F767" s="33"/>
      <c r="G767" s="33"/>
      <c r="H767" s="33"/>
      <c r="I767" s="33"/>
      <c r="J767" s="33"/>
      <c r="K767" s="33"/>
      <c r="L767" s="33"/>
      <c r="M767" s="33"/>
      <c r="N767" s="33"/>
      <c r="O767" s="34"/>
      <c r="P767" s="34"/>
      <c r="Q767" s="34">
        <v>25511.584869399998</v>
      </c>
      <c r="R767" s="34">
        <v>25456.585225400002</v>
      </c>
      <c r="S767" s="105">
        <v>25362.69</v>
      </c>
    </row>
    <row r="768" spans="1:19">
      <c r="A768" s="37"/>
      <c r="B768" s="5">
        <v>2017</v>
      </c>
      <c r="C768" s="33"/>
      <c r="D768" s="33"/>
      <c r="E768" s="33"/>
      <c r="F768" s="33"/>
      <c r="G768" s="33"/>
      <c r="H768" s="33"/>
      <c r="I768" s="33"/>
      <c r="J768" s="33"/>
      <c r="K768" s="33"/>
      <c r="L768" s="33"/>
      <c r="M768" s="33"/>
      <c r="N768" s="34"/>
      <c r="O768" s="34"/>
      <c r="P768" s="34"/>
      <c r="Q768" s="34">
        <v>5403.3728791000003</v>
      </c>
      <c r="R768" s="34">
        <v>5391.7239130999997</v>
      </c>
      <c r="S768" s="105">
        <v>5371.84</v>
      </c>
    </row>
    <row r="769" spans="2:19">
      <c r="B769" s="5">
        <v>2016</v>
      </c>
      <c r="C769" s="33"/>
      <c r="D769" s="33"/>
      <c r="E769" s="33"/>
      <c r="F769" s="33"/>
      <c r="G769" s="33"/>
      <c r="H769" s="33"/>
      <c r="I769" s="33"/>
      <c r="J769" s="33"/>
      <c r="K769" s="33"/>
      <c r="L769" s="33"/>
      <c r="M769" s="34"/>
      <c r="N769" s="34"/>
      <c r="O769" s="34"/>
      <c r="P769" s="34"/>
      <c r="Q769" s="34">
        <v>24293.225327000004</v>
      </c>
      <c r="R769" s="34">
        <v>24240.852307000001</v>
      </c>
      <c r="S769" s="105">
        <v>24151.439999999999</v>
      </c>
    </row>
    <row r="770" spans="2:19">
      <c r="B770" s="5">
        <v>2015</v>
      </c>
      <c r="C770" s="33"/>
      <c r="D770" s="33"/>
      <c r="E770" s="33"/>
      <c r="F770" s="33"/>
      <c r="G770" s="33"/>
      <c r="H770" s="33"/>
      <c r="I770" s="33"/>
      <c r="J770" s="33"/>
      <c r="K770" s="33"/>
      <c r="L770" s="34"/>
      <c r="M770" s="34"/>
      <c r="N770" s="34"/>
      <c r="O770" s="34"/>
      <c r="P770" s="34"/>
      <c r="Q770" s="34">
        <v>0</v>
      </c>
      <c r="R770" s="34">
        <v>0</v>
      </c>
      <c r="S770" s="34" t="s">
        <v>221</v>
      </c>
    </row>
    <row r="771" spans="2:19">
      <c r="B771" s="5">
        <v>2014</v>
      </c>
      <c r="C771" s="33"/>
      <c r="D771" s="33"/>
      <c r="E771" s="33"/>
      <c r="F771" s="33"/>
      <c r="G771" s="33"/>
      <c r="H771" s="33"/>
      <c r="I771" s="33"/>
      <c r="J771" s="33"/>
      <c r="K771" s="34"/>
      <c r="L771" s="34"/>
      <c r="M771" s="34"/>
      <c r="N771" s="34"/>
      <c r="O771" s="34"/>
      <c r="P771" s="34"/>
      <c r="Q771" s="34">
        <v>0</v>
      </c>
      <c r="R771" s="34">
        <v>9322.5867706999998</v>
      </c>
      <c r="S771" s="105">
        <v>9288.2000000000007</v>
      </c>
    </row>
    <row r="772" spans="2:19">
      <c r="B772" s="5">
        <v>2013</v>
      </c>
      <c r="C772" s="33"/>
      <c r="D772" s="33"/>
      <c r="E772" s="33"/>
      <c r="F772" s="33"/>
      <c r="G772" s="33"/>
      <c r="H772" s="33"/>
      <c r="I772" s="33"/>
      <c r="J772" s="34"/>
      <c r="K772" s="34"/>
      <c r="L772" s="34"/>
      <c r="M772" s="34"/>
      <c r="N772" s="34"/>
      <c r="O772" s="34"/>
      <c r="P772" s="34"/>
      <c r="Q772" s="34">
        <v>0</v>
      </c>
      <c r="R772" s="34">
        <v>0</v>
      </c>
      <c r="S772" s="34" t="s">
        <v>221</v>
      </c>
    </row>
    <row r="773" spans="2:19">
      <c r="B773" s="5">
        <v>2012</v>
      </c>
      <c r="C773" s="33"/>
      <c r="D773" s="33"/>
      <c r="E773" s="33"/>
      <c r="F773" s="33"/>
      <c r="G773" s="33"/>
      <c r="H773" s="33"/>
      <c r="I773" s="34"/>
      <c r="J773" s="34"/>
      <c r="K773" s="34"/>
      <c r="L773" s="34"/>
      <c r="M773" s="34"/>
      <c r="N773" s="34"/>
      <c r="O773" s="34"/>
      <c r="P773" s="34"/>
      <c r="Q773" s="34">
        <v>0</v>
      </c>
      <c r="R773" s="34">
        <v>997.90459999999996</v>
      </c>
      <c r="S773" s="105">
        <v>994.22</v>
      </c>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299442.78799049999</v>
      </c>
      <c r="R856" s="10">
        <f>SUM(R763:R855)</f>
        <v>348014.29763350001</v>
      </c>
      <c r="S856" s="10">
        <f>SUM(S763:S855)</f>
        <v>357102.7</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5">
        <v>100654.31</v>
      </c>
    </row>
    <row r="859" spans="1:19">
      <c r="A859" s="35"/>
      <c r="B859" s="5">
        <v>2021</v>
      </c>
      <c r="C859" s="33"/>
      <c r="D859" s="33"/>
      <c r="E859" s="33"/>
      <c r="F859" s="33"/>
      <c r="G859" s="33"/>
      <c r="H859" s="33"/>
      <c r="I859" s="33"/>
      <c r="J859" s="33"/>
      <c r="K859" s="33"/>
      <c r="L859" s="33"/>
      <c r="M859" s="33"/>
      <c r="N859" s="33"/>
      <c r="O859" s="33"/>
      <c r="P859" s="33"/>
      <c r="Q859" s="33"/>
      <c r="R859" s="34">
        <v>360822.67474459996</v>
      </c>
      <c r="S859" s="105">
        <v>361358.72</v>
      </c>
    </row>
    <row r="860" spans="1:19">
      <c r="B860" s="5">
        <v>2020</v>
      </c>
      <c r="C860" s="33"/>
      <c r="D860" s="33"/>
      <c r="E860" s="33"/>
      <c r="F860" s="33"/>
      <c r="G860" s="33"/>
      <c r="H860" s="33"/>
      <c r="I860" s="33"/>
      <c r="J860" s="33"/>
      <c r="K860" s="33"/>
      <c r="L860" s="33"/>
      <c r="M860" s="33"/>
      <c r="N860" s="33"/>
      <c r="O860" s="33"/>
      <c r="P860" s="33"/>
      <c r="Q860" s="34">
        <v>315502.2676294999</v>
      </c>
      <c r="R860" s="34">
        <v>316337.17081820004</v>
      </c>
      <c r="S860" s="105">
        <v>315170.42</v>
      </c>
    </row>
    <row r="861" spans="1:19">
      <c r="A861" s="37"/>
      <c r="B861" s="5">
        <v>2019</v>
      </c>
      <c r="C861" s="33"/>
      <c r="D861" s="33"/>
      <c r="E861" s="33"/>
      <c r="F861" s="33"/>
      <c r="G861" s="33"/>
      <c r="H861" s="33"/>
      <c r="I861" s="33"/>
      <c r="J861" s="33"/>
      <c r="K861" s="33"/>
      <c r="L861" s="33"/>
      <c r="M861" s="33"/>
      <c r="N861" s="33"/>
      <c r="O861" s="33"/>
      <c r="P861" s="34"/>
      <c r="Q861" s="34">
        <v>101080.06866120001</v>
      </c>
      <c r="R861" s="34">
        <v>103621.25066189999</v>
      </c>
      <c r="S861" s="105">
        <v>103267</v>
      </c>
    </row>
    <row r="862" spans="1:19">
      <c r="A862" s="37"/>
      <c r="B862" s="5">
        <v>2018</v>
      </c>
      <c r="C862" s="33"/>
      <c r="D862" s="33"/>
      <c r="E862" s="33"/>
      <c r="F862" s="33"/>
      <c r="G862" s="33"/>
      <c r="H862" s="33"/>
      <c r="I862" s="33"/>
      <c r="J862" s="33"/>
      <c r="K862" s="33"/>
      <c r="L862" s="33"/>
      <c r="M862" s="33"/>
      <c r="N862" s="33"/>
      <c r="O862" s="34"/>
      <c r="P862" s="34"/>
      <c r="Q862" s="34">
        <v>67838.520573799993</v>
      </c>
      <c r="R862" s="34">
        <v>68335.354435799993</v>
      </c>
      <c r="S862" s="105">
        <v>68102.63</v>
      </c>
    </row>
    <row r="863" spans="1:19">
      <c r="A863" s="37"/>
      <c r="B863" s="5">
        <v>2017</v>
      </c>
      <c r="C863" s="33"/>
      <c r="D863" s="33"/>
      <c r="E863" s="33"/>
      <c r="F863" s="33"/>
      <c r="G863" s="33"/>
      <c r="H863" s="33"/>
      <c r="I863" s="33"/>
      <c r="J863" s="33"/>
      <c r="K863" s="33"/>
      <c r="L863" s="33"/>
      <c r="M863" s="33"/>
      <c r="N863" s="34"/>
      <c r="O863" s="34"/>
      <c r="P863" s="34"/>
      <c r="Q863" s="34">
        <v>181730.67322370003</v>
      </c>
      <c r="R863" s="34">
        <v>181451.8522617</v>
      </c>
      <c r="S863" s="105">
        <v>180975.87</v>
      </c>
    </row>
    <row r="864" spans="1:19">
      <c r="B864" s="5">
        <v>2016</v>
      </c>
      <c r="C864" s="33"/>
      <c r="D864" s="33"/>
      <c r="E864" s="33"/>
      <c r="F864" s="33"/>
      <c r="G864" s="33"/>
      <c r="H864" s="33"/>
      <c r="I864" s="33"/>
      <c r="J864" s="33"/>
      <c r="K864" s="33"/>
      <c r="L864" s="33"/>
      <c r="M864" s="34"/>
      <c r="N864" s="34"/>
      <c r="O864" s="34"/>
      <c r="P864" s="34"/>
      <c r="Q864" s="34">
        <v>80612.235745400016</v>
      </c>
      <c r="R864" s="34">
        <v>80457.26434139999</v>
      </c>
      <c r="S864" s="105">
        <v>80192.710000000006</v>
      </c>
    </row>
    <row r="865" spans="2:19">
      <c r="B865" s="5">
        <v>2015</v>
      </c>
      <c r="C865" s="33"/>
      <c r="D865" s="33"/>
      <c r="E865" s="33"/>
      <c r="F865" s="33"/>
      <c r="G865" s="33"/>
      <c r="H865" s="33"/>
      <c r="I865" s="33"/>
      <c r="J865" s="33"/>
      <c r="K865" s="33"/>
      <c r="L865" s="34"/>
      <c r="M865" s="34"/>
      <c r="N865" s="34"/>
      <c r="O865" s="34"/>
      <c r="P865" s="34"/>
      <c r="Q865" s="34">
        <v>0</v>
      </c>
      <c r="R865" s="34">
        <v>99877.736310000008</v>
      </c>
      <c r="S865" s="105">
        <v>99871.6</v>
      </c>
    </row>
    <row r="866" spans="2:19">
      <c r="B866" s="5">
        <v>2014</v>
      </c>
      <c r="C866" s="33"/>
      <c r="D866" s="33"/>
      <c r="E866" s="33"/>
      <c r="F866" s="33"/>
      <c r="G866" s="33"/>
      <c r="H866" s="33"/>
      <c r="I866" s="33"/>
      <c r="J866" s="33"/>
      <c r="K866" s="34"/>
      <c r="L866" s="34"/>
      <c r="M866" s="34"/>
      <c r="N866" s="34"/>
      <c r="O866" s="34"/>
      <c r="P866" s="34"/>
      <c r="Q866" s="34">
        <v>0</v>
      </c>
      <c r="R866" s="34">
        <v>0</v>
      </c>
      <c r="S866" s="34" t="s">
        <v>221</v>
      </c>
    </row>
    <row r="867" spans="2:19">
      <c r="B867" s="5">
        <v>2013</v>
      </c>
      <c r="C867" s="33"/>
      <c r="D867" s="33"/>
      <c r="E867" s="33"/>
      <c r="F867" s="33"/>
      <c r="G867" s="33"/>
      <c r="H867" s="33"/>
      <c r="I867" s="33"/>
      <c r="J867" s="34"/>
      <c r="K867" s="34"/>
      <c r="L867" s="34"/>
      <c r="M867" s="34"/>
      <c r="N867" s="34"/>
      <c r="O867" s="34"/>
      <c r="P867" s="34"/>
      <c r="Q867" s="34">
        <v>0</v>
      </c>
      <c r="R867" s="34">
        <v>0</v>
      </c>
      <c r="S867" s="34" t="s">
        <v>221</v>
      </c>
    </row>
    <row r="868" spans="2:19">
      <c r="B868" s="5">
        <v>2012</v>
      </c>
      <c r="C868" s="33"/>
      <c r="D868" s="33"/>
      <c r="E868" s="33"/>
      <c r="F868" s="33"/>
      <c r="G868" s="33"/>
      <c r="H868" s="33"/>
      <c r="I868" s="34"/>
      <c r="J868" s="34"/>
      <c r="K868" s="34"/>
      <c r="L868" s="34"/>
      <c r="M868" s="34"/>
      <c r="N868" s="34"/>
      <c r="O868" s="34"/>
      <c r="P868" s="34"/>
      <c r="Q868" s="34">
        <v>0</v>
      </c>
      <c r="R868" s="34">
        <v>43093.862160999997</v>
      </c>
      <c r="S868" s="105">
        <v>42934.92</v>
      </c>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746763.76583359996</v>
      </c>
      <c r="R951" s="10">
        <f>SUM(R858:R950)</f>
        <v>1253997.1657346</v>
      </c>
      <c r="S951" s="10">
        <f>SUM(S858:S950)</f>
        <v>1352528.18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105">
        <v>1760.88</v>
      </c>
    </row>
    <row r="954" spans="1:19">
      <c r="A954" s="35"/>
      <c r="B954" s="5">
        <v>2021</v>
      </c>
      <c r="C954" s="33"/>
      <c r="D954" s="33"/>
      <c r="E954" s="33"/>
      <c r="F954" s="33"/>
      <c r="G954" s="33"/>
      <c r="H954" s="33"/>
      <c r="I954" s="33"/>
      <c r="J954" s="33"/>
      <c r="K954" s="33"/>
      <c r="L954" s="33"/>
      <c r="M954" s="33"/>
      <c r="N954" s="33"/>
      <c r="O954" s="33"/>
      <c r="P954" s="33"/>
      <c r="Q954" s="33"/>
      <c r="R954" s="34">
        <v>15975.376982600001</v>
      </c>
      <c r="S954" s="105">
        <v>15916.45</v>
      </c>
    </row>
    <row r="955" spans="1:19">
      <c r="B955" s="5">
        <v>2020</v>
      </c>
      <c r="C955" s="33"/>
      <c r="D955" s="33"/>
      <c r="E955" s="33"/>
      <c r="F955" s="33"/>
      <c r="G955" s="33"/>
      <c r="H955" s="33"/>
      <c r="I955" s="33"/>
      <c r="J955" s="33"/>
      <c r="K955" s="33"/>
      <c r="L955" s="33"/>
      <c r="M955" s="33"/>
      <c r="N955" s="33"/>
      <c r="O955" s="33"/>
      <c r="P955" s="33"/>
      <c r="Q955" s="34"/>
      <c r="R955" s="34"/>
      <c r="S955" s="34" t="s">
        <v>222</v>
      </c>
    </row>
    <row r="956" spans="1:19">
      <c r="A956" s="37"/>
      <c r="B956" s="5">
        <v>2019</v>
      </c>
      <c r="C956" s="33"/>
      <c r="D956" s="33"/>
      <c r="E956" s="33"/>
      <c r="F956" s="33"/>
      <c r="G956" s="33"/>
      <c r="H956" s="33"/>
      <c r="I956" s="33"/>
      <c r="J956" s="33"/>
      <c r="K956" s="33"/>
      <c r="L956" s="33"/>
      <c r="M956" s="33"/>
      <c r="N956" s="33"/>
      <c r="O956" s="33"/>
      <c r="P956" s="34"/>
      <c r="Q956" s="34">
        <v>166731.97996909998</v>
      </c>
      <c r="R956" s="34">
        <v>166372.52760309997</v>
      </c>
      <c r="S956" s="105">
        <v>165758.89000000001</v>
      </c>
    </row>
    <row r="957" spans="1:19">
      <c r="A957" s="37"/>
      <c r="B957" s="5">
        <v>2018</v>
      </c>
      <c r="C957" s="33"/>
      <c r="D957" s="33"/>
      <c r="E957" s="33"/>
      <c r="F957" s="33"/>
      <c r="G957" s="33"/>
      <c r="H957" s="33"/>
      <c r="I957" s="33"/>
      <c r="J957" s="33"/>
      <c r="K957" s="33"/>
      <c r="L957" s="33"/>
      <c r="M957" s="33"/>
      <c r="N957" s="33"/>
      <c r="O957" s="34"/>
      <c r="P957" s="34"/>
      <c r="Q957" s="34">
        <v>79822.336940500012</v>
      </c>
      <c r="R957" s="34">
        <v>79650.250410499997</v>
      </c>
      <c r="S957" s="105">
        <v>79356.47</v>
      </c>
    </row>
    <row r="958" spans="1:19">
      <c r="A958" s="37"/>
      <c r="B958" s="5">
        <v>2017</v>
      </c>
      <c r="C958" s="33"/>
      <c r="D958" s="33"/>
      <c r="E958" s="33"/>
      <c r="F958" s="33"/>
      <c r="G958" s="33"/>
      <c r="H958" s="33"/>
      <c r="I958" s="33"/>
      <c r="J958" s="33"/>
      <c r="K958" s="33"/>
      <c r="L958" s="33"/>
      <c r="M958" s="33"/>
      <c r="N958" s="34"/>
      <c r="O958" s="34"/>
      <c r="P958" s="34"/>
      <c r="Q958" s="34">
        <v>124457.09046119999</v>
      </c>
      <c r="R958" s="34">
        <v>124363.8377492</v>
      </c>
      <c r="S958" s="105">
        <v>124204.64</v>
      </c>
    </row>
    <row r="959" spans="1:19">
      <c r="B959" s="5">
        <v>2016</v>
      </c>
      <c r="C959" s="33"/>
      <c r="D959" s="33"/>
      <c r="E959" s="33"/>
      <c r="F959" s="33"/>
      <c r="G959" s="33"/>
      <c r="H959" s="33"/>
      <c r="I959" s="33"/>
      <c r="J959" s="33"/>
      <c r="K959" s="33"/>
      <c r="L959" s="33"/>
      <c r="M959" s="34"/>
      <c r="N959" s="34"/>
      <c r="O959" s="34"/>
      <c r="P959" s="34"/>
      <c r="Q959" s="34">
        <v>96025.976263599994</v>
      </c>
      <c r="R959" s="34">
        <v>95904.429327599995</v>
      </c>
      <c r="S959" s="105">
        <v>95696.93</v>
      </c>
    </row>
    <row r="960" spans="1:19">
      <c r="B960" s="5">
        <v>2015</v>
      </c>
      <c r="C960" s="33"/>
      <c r="D960" s="33"/>
      <c r="E960" s="33"/>
      <c r="F960" s="33"/>
      <c r="G960" s="33"/>
      <c r="H960" s="33"/>
      <c r="I960" s="33"/>
      <c r="J960" s="33"/>
      <c r="K960" s="33"/>
      <c r="L960" s="34"/>
      <c r="M960" s="34"/>
      <c r="N960" s="34"/>
      <c r="O960" s="34"/>
      <c r="P960" s="34"/>
      <c r="Q960" s="34">
        <v>0</v>
      </c>
      <c r="R960" s="34">
        <v>61230.272833799994</v>
      </c>
      <c r="S960" s="105">
        <v>61004.44</v>
      </c>
    </row>
    <row r="961" spans="2:19">
      <c r="B961" s="5">
        <v>2014</v>
      </c>
      <c r="C961" s="33"/>
      <c r="D961" s="33"/>
      <c r="E961" s="33"/>
      <c r="F961" s="33"/>
      <c r="G961" s="33"/>
      <c r="H961" s="33"/>
      <c r="I961" s="33"/>
      <c r="J961" s="33"/>
      <c r="K961" s="34"/>
      <c r="L961" s="34"/>
      <c r="M961" s="34"/>
      <c r="N961" s="34"/>
      <c r="O961" s="34"/>
      <c r="P961" s="34"/>
      <c r="Q961" s="34">
        <v>0</v>
      </c>
      <c r="R961" s="34">
        <v>16045.651498099998</v>
      </c>
      <c r="S961" s="105">
        <v>15986.47</v>
      </c>
    </row>
    <row r="962" spans="2:19">
      <c r="B962" s="5">
        <v>2013</v>
      </c>
      <c r="C962" s="33"/>
      <c r="D962" s="33"/>
      <c r="E962" s="33"/>
      <c r="F962" s="33"/>
      <c r="G962" s="33"/>
      <c r="H962" s="33"/>
      <c r="I962" s="33"/>
      <c r="J962" s="34"/>
      <c r="K962" s="34"/>
      <c r="L962" s="34"/>
      <c r="M962" s="34"/>
      <c r="N962" s="34"/>
      <c r="O962" s="34"/>
      <c r="P962" s="34"/>
      <c r="Q962" s="34">
        <v>0</v>
      </c>
      <c r="R962" s="34">
        <v>0</v>
      </c>
      <c r="S962" s="34" t="s">
        <v>221</v>
      </c>
    </row>
    <row r="963" spans="2:19">
      <c r="B963" s="5">
        <v>2012</v>
      </c>
      <c r="C963" s="33"/>
      <c r="D963" s="33"/>
      <c r="E963" s="33"/>
      <c r="F963" s="33"/>
      <c r="G963" s="33"/>
      <c r="H963" s="33"/>
      <c r="I963" s="34"/>
      <c r="J963" s="34"/>
      <c r="K963" s="34"/>
      <c r="L963" s="34"/>
      <c r="M963" s="34"/>
      <c r="N963" s="34"/>
      <c r="O963" s="34"/>
      <c r="P963" s="34"/>
      <c r="Q963" s="34">
        <v>0</v>
      </c>
      <c r="R963" s="34">
        <v>47377.764575399997</v>
      </c>
      <c r="S963" s="105">
        <v>47329.13</v>
      </c>
    </row>
    <row r="964" spans="2:19">
      <c r="B964" s="5">
        <v>2011</v>
      </c>
      <c r="C964" s="33"/>
      <c r="D964" s="33"/>
      <c r="E964" s="33"/>
      <c r="F964" s="33"/>
      <c r="G964" s="33"/>
      <c r="H964" s="34"/>
      <c r="I964" s="34"/>
      <c r="J964" s="34"/>
      <c r="K964" s="34"/>
      <c r="L964" s="34"/>
      <c r="M964" s="34"/>
      <c r="N964" s="34"/>
      <c r="O964" s="34"/>
      <c r="P964" s="34"/>
      <c r="Q964" s="34">
        <v>0</v>
      </c>
      <c r="R964" s="34">
        <v>0</v>
      </c>
      <c r="S964" s="34" t="s">
        <v>221</v>
      </c>
    </row>
    <row r="965" spans="2:19">
      <c r="B965" s="5">
        <v>2010</v>
      </c>
      <c r="C965" s="33"/>
      <c r="D965" s="33"/>
      <c r="E965" s="33"/>
      <c r="F965" s="33"/>
      <c r="G965" s="34"/>
      <c r="H965" s="34"/>
      <c r="I965" s="34"/>
      <c r="J965" s="34"/>
      <c r="K965" s="34"/>
      <c r="L965" s="34"/>
      <c r="M965" s="34"/>
      <c r="N965" s="34"/>
      <c r="O965" s="34"/>
      <c r="P965" s="34"/>
      <c r="Q965" s="34">
        <v>0</v>
      </c>
      <c r="R965" s="34">
        <v>0</v>
      </c>
      <c r="S965" s="34" t="s">
        <v>221</v>
      </c>
    </row>
    <row r="966" spans="2:19">
      <c r="B966" s="5">
        <v>2009</v>
      </c>
      <c r="C966" s="33"/>
      <c r="D966" s="33"/>
      <c r="E966" s="33"/>
      <c r="F966" s="34"/>
      <c r="G966" s="34"/>
      <c r="H966" s="34"/>
      <c r="I966" s="34"/>
      <c r="J966" s="34"/>
      <c r="K966" s="34"/>
      <c r="L966" s="34"/>
      <c r="M966" s="34"/>
      <c r="N966" s="34"/>
      <c r="O966" s="34"/>
      <c r="P966" s="34"/>
      <c r="Q966" s="34">
        <v>0</v>
      </c>
      <c r="R966" s="34">
        <v>3873.6842199999996</v>
      </c>
      <c r="S966" s="105">
        <v>3859.4</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467037.38363439997</v>
      </c>
      <c r="R1046" s="10">
        <f>SUM(R953:R1045)</f>
        <v>610793.79520030005</v>
      </c>
      <c r="S1046" s="10">
        <f>SUM(S953:S1045)</f>
        <v>610873.70000000007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105">
        <v>444575.61</v>
      </c>
    </row>
    <row r="1714" spans="1:19">
      <c r="A1714" s="35"/>
      <c r="B1714" s="5">
        <v>2021</v>
      </c>
      <c r="C1714" s="33"/>
      <c r="D1714" s="33"/>
      <c r="E1714" s="33"/>
      <c r="F1714" s="33"/>
      <c r="G1714" s="33"/>
      <c r="H1714" s="33"/>
      <c r="I1714" s="33"/>
      <c r="J1714" s="33"/>
      <c r="K1714" s="33"/>
      <c r="L1714" s="33"/>
      <c r="M1714" s="33"/>
      <c r="N1714" s="33"/>
      <c r="O1714" s="33"/>
      <c r="P1714" s="33"/>
      <c r="Q1714" s="33"/>
      <c r="R1714" s="34">
        <v>32755.67</v>
      </c>
      <c r="S1714" s="105">
        <v>37996.65</v>
      </c>
    </row>
    <row r="1715" spans="1:19">
      <c r="B1715" s="5">
        <v>2020</v>
      </c>
      <c r="C1715" s="33"/>
      <c r="D1715" s="33"/>
      <c r="E1715" s="33"/>
      <c r="F1715" s="33"/>
      <c r="G1715" s="33"/>
      <c r="H1715" s="33"/>
      <c r="I1715" s="33"/>
      <c r="J1715" s="33"/>
      <c r="K1715" s="33"/>
      <c r="L1715" s="33"/>
      <c r="M1715" s="33"/>
      <c r="N1715" s="33"/>
      <c r="O1715" s="33"/>
      <c r="P1715" s="33"/>
      <c r="Q1715" s="34"/>
      <c r="R1715" s="34"/>
      <c r="S1715" s="34" t="s">
        <v>222</v>
      </c>
    </row>
    <row r="1716" spans="1:19">
      <c r="A1716" s="37"/>
      <c r="B1716" s="5">
        <v>2019</v>
      </c>
      <c r="C1716" s="33"/>
      <c r="D1716" s="33"/>
      <c r="E1716" s="33"/>
      <c r="F1716" s="33"/>
      <c r="G1716" s="33"/>
      <c r="H1716" s="33"/>
      <c r="I1716" s="33"/>
      <c r="J1716" s="33"/>
      <c r="K1716" s="33"/>
      <c r="L1716" s="33"/>
      <c r="M1716" s="33"/>
      <c r="N1716" s="33"/>
      <c r="O1716" s="33"/>
      <c r="P1716" s="34"/>
      <c r="Q1716" s="34">
        <v>235664.44273750001</v>
      </c>
      <c r="R1716" s="34">
        <v>235156.38098749999</v>
      </c>
      <c r="S1716" s="105">
        <v>234289.05</v>
      </c>
    </row>
    <row r="1717" spans="1:19">
      <c r="A1717" s="37"/>
      <c r="B1717" s="5">
        <v>2018</v>
      </c>
      <c r="C1717" s="33"/>
      <c r="D1717" s="33"/>
      <c r="E1717" s="33"/>
      <c r="F1717" s="33"/>
      <c r="G1717" s="33"/>
      <c r="H1717" s="33"/>
      <c r="I1717" s="33"/>
      <c r="J1717" s="33"/>
      <c r="K1717" s="33"/>
      <c r="L1717" s="33"/>
      <c r="M1717" s="33"/>
      <c r="N1717" s="33"/>
      <c r="O1717" s="34"/>
      <c r="P1717" s="34"/>
      <c r="Q1717" s="34" t="s">
        <v>220</v>
      </c>
      <c r="R1717" s="34" t="s">
        <v>220</v>
      </c>
      <c r="S1717" s="34" t="s">
        <v>222</v>
      </c>
    </row>
    <row r="1718" spans="1:19">
      <c r="A1718" s="37"/>
      <c r="B1718" s="5">
        <v>2017</v>
      </c>
      <c r="C1718" s="33"/>
      <c r="D1718" s="33"/>
      <c r="E1718" s="33"/>
      <c r="F1718" s="33"/>
      <c r="G1718" s="33"/>
      <c r="H1718" s="33"/>
      <c r="I1718" s="33"/>
      <c r="J1718" s="33"/>
      <c r="K1718" s="33"/>
      <c r="L1718" s="33"/>
      <c r="M1718" s="33"/>
      <c r="N1718" s="34"/>
      <c r="O1718" s="34"/>
      <c r="P1718" s="34"/>
      <c r="Q1718" s="34">
        <v>-802.69799119999993</v>
      </c>
      <c r="R1718" s="34">
        <v>-800.96747919999984</v>
      </c>
      <c r="S1718" s="105">
        <v>-798.01</v>
      </c>
    </row>
    <row r="1719" spans="1:19">
      <c r="B1719" s="5">
        <v>2016</v>
      </c>
      <c r="C1719" s="33"/>
      <c r="D1719" s="33"/>
      <c r="E1719" s="33"/>
      <c r="F1719" s="33"/>
      <c r="G1719" s="33"/>
      <c r="H1719" s="33"/>
      <c r="I1719" s="33"/>
      <c r="J1719" s="33"/>
      <c r="K1719" s="33"/>
      <c r="L1719" s="33"/>
      <c r="M1719" s="34"/>
      <c r="N1719" s="34"/>
      <c r="O1719" s="34"/>
      <c r="P1719" s="34"/>
      <c r="Q1719" s="34">
        <v>39253.989037200001</v>
      </c>
      <c r="R1719" s="34">
        <v>39169.362565199997</v>
      </c>
      <c r="S1719" s="105">
        <v>39024.89</v>
      </c>
    </row>
    <row r="1720" spans="1:19">
      <c r="B1720" s="5">
        <v>2015</v>
      </c>
      <c r="C1720" s="33"/>
      <c r="D1720" s="33"/>
      <c r="E1720" s="33"/>
      <c r="F1720" s="33"/>
      <c r="G1720" s="33"/>
      <c r="H1720" s="33"/>
      <c r="I1720" s="33"/>
      <c r="J1720" s="33"/>
      <c r="K1720" s="33"/>
      <c r="L1720" s="34"/>
      <c r="M1720" s="34"/>
      <c r="N1720" s="34"/>
      <c r="O1720" s="34"/>
      <c r="P1720" s="34"/>
      <c r="Q1720" s="34">
        <v>35544.556467000002</v>
      </c>
      <c r="R1720" s="34">
        <v>35467.927046999997</v>
      </c>
      <c r="S1720" s="105">
        <v>35337.11</v>
      </c>
    </row>
    <row r="1721" spans="1:19">
      <c r="B1721" s="5">
        <v>2014</v>
      </c>
      <c r="C1721" s="33"/>
      <c r="D1721" s="33"/>
      <c r="E1721" s="33"/>
      <c r="F1721" s="33"/>
      <c r="G1721" s="33"/>
      <c r="H1721" s="33"/>
      <c r="I1721" s="33"/>
      <c r="J1721" s="33"/>
      <c r="K1721" s="34"/>
      <c r="L1721" s="34"/>
      <c r="M1721" s="34"/>
      <c r="N1721" s="34"/>
      <c r="O1721" s="34"/>
      <c r="P1721" s="34"/>
      <c r="Q1721" s="34">
        <v>49479.706080700002</v>
      </c>
      <c r="R1721" s="34">
        <v>49373.034298699997</v>
      </c>
      <c r="S1721" s="105">
        <v>49190.93</v>
      </c>
    </row>
    <row r="1722" spans="1:19">
      <c r="B1722" s="5">
        <v>2013</v>
      </c>
      <c r="C1722" s="33"/>
      <c r="D1722" s="33"/>
      <c r="E1722" s="33"/>
      <c r="F1722" s="33"/>
      <c r="G1722" s="33"/>
      <c r="H1722" s="33"/>
      <c r="I1722" s="33"/>
      <c r="J1722" s="34"/>
      <c r="K1722" s="34"/>
      <c r="L1722" s="34"/>
      <c r="M1722" s="34"/>
      <c r="N1722" s="34"/>
      <c r="O1722" s="34"/>
      <c r="P1722" s="34"/>
      <c r="Q1722" s="34">
        <v>54505.634010100002</v>
      </c>
      <c r="R1722" s="34">
        <v>54388.126984099996</v>
      </c>
      <c r="S1722" s="105">
        <v>54187.53</v>
      </c>
    </row>
    <row r="1723" spans="1:19">
      <c r="B1723" s="5">
        <v>2012</v>
      </c>
      <c r="C1723" s="33"/>
      <c r="D1723" s="33"/>
      <c r="E1723" s="33"/>
      <c r="F1723" s="33"/>
      <c r="G1723" s="33"/>
      <c r="H1723" s="33"/>
      <c r="I1723" s="34"/>
      <c r="J1723" s="34"/>
      <c r="K1723" s="34"/>
      <c r="L1723" s="34"/>
      <c r="M1723" s="34"/>
      <c r="N1723" s="34"/>
      <c r="O1723" s="34"/>
      <c r="P1723" s="34"/>
      <c r="Q1723" s="34">
        <v>8482.3321799999994</v>
      </c>
      <c r="R1723" s="34">
        <v>8464.0453799999996</v>
      </c>
      <c r="S1723" s="105">
        <v>8432.83</v>
      </c>
    </row>
    <row r="1724" spans="1:19">
      <c r="B1724" s="5">
        <v>2011</v>
      </c>
      <c r="C1724" s="33"/>
      <c r="D1724" s="33"/>
      <c r="E1724" s="33"/>
      <c r="F1724" s="33"/>
      <c r="G1724" s="33"/>
      <c r="H1724" s="34"/>
      <c r="I1724" s="34"/>
      <c r="J1724" s="34"/>
      <c r="K1724" s="34"/>
      <c r="L1724" s="34"/>
      <c r="M1724" s="34"/>
      <c r="N1724" s="34"/>
      <c r="O1724" s="34"/>
      <c r="P1724" s="34"/>
      <c r="Q1724" s="34">
        <v>23555.498805300005</v>
      </c>
      <c r="R1724" s="34">
        <v>23504.716227299999</v>
      </c>
      <c r="S1724" s="105">
        <v>23418.02</v>
      </c>
    </row>
    <row r="1725" spans="1:19">
      <c r="B1725" s="5">
        <v>2010</v>
      </c>
      <c r="C1725" s="33"/>
      <c r="D1725" s="33"/>
      <c r="E1725" s="33"/>
      <c r="F1725" s="33"/>
      <c r="G1725" s="34"/>
      <c r="H1725" s="34"/>
      <c r="I1725" s="34"/>
      <c r="J1725" s="34"/>
      <c r="K1725" s="34"/>
      <c r="L1725" s="34"/>
      <c r="M1725" s="34"/>
      <c r="N1725" s="34"/>
      <c r="O1725" s="34"/>
      <c r="P1725" s="34"/>
      <c r="Q1725" s="34">
        <v>11206.0751509</v>
      </c>
      <c r="R1725" s="34">
        <v>11181.916316899998</v>
      </c>
      <c r="S1725" s="105">
        <v>11140.67</v>
      </c>
    </row>
    <row r="1726" spans="1:19">
      <c r="B1726" s="5">
        <v>2009</v>
      </c>
      <c r="C1726" s="33"/>
      <c r="D1726" s="33"/>
      <c r="E1726" s="33"/>
      <c r="F1726" s="34"/>
      <c r="G1726" s="34"/>
      <c r="H1726" s="34"/>
      <c r="I1726" s="34"/>
      <c r="J1726" s="34"/>
      <c r="K1726" s="34"/>
      <c r="L1726" s="34"/>
      <c r="M1726" s="34"/>
      <c r="N1726" s="34"/>
      <c r="O1726" s="34"/>
      <c r="P1726" s="34"/>
      <c r="Q1726" s="34">
        <v>1127.0488144999999</v>
      </c>
      <c r="R1726" s="34">
        <v>1124.6190445</v>
      </c>
      <c r="S1726" s="105">
        <v>1120.47</v>
      </c>
    </row>
    <row r="1727" spans="1:19">
      <c r="B1727" s="5">
        <v>2008</v>
      </c>
      <c r="C1727" s="33"/>
      <c r="D1727" s="33"/>
      <c r="E1727" s="34"/>
      <c r="F1727" s="34"/>
      <c r="G1727" s="34"/>
      <c r="H1727" s="34"/>
      <c r="I1727" s="34"/>
      <c r="J1727" s="34"/>
      <c r="K1727" s="34"/>
      <c r="L1727" s="34"/>
      <c r="M1727" s="34"/>
      <c r="N1727" s="34"/>
      <c r="O1727" s="34"/>
      <c r="P1727" s="34"/>
      <c r="Q1727" s="34">
        <v>3616.4009588000004</v>
      </c>
      <c r="R1727" s="34">
        <v>3608.6044707999999</v>
      </c>
      <c r="S1727" s="105">
        <v>3595.29</v>
      </c>
    </row>
    <row r="1728" spans="1:19">
      <c r="B1728" s="5">
        <v>2007</v>
      </c>
      <c r="C1728" s="33"/>
      <c r="D1728" s="34"/>
      <c r="E1728" s="34"/>
      <c r="F1728" s="34"/>
      <c r="G1728" s="34"/>
      <c r="H1728" s="34"/>
      <c r="I1728" s="34"/>
      <c r="J1728" s="34"/>
      <c r="K1728" s="34"/>
      <c r="L1728" s="34"/>
      <c r="M1728" s="34"/>
      <c r="N1728" s="34"/>
      <c r="O1728" s="34"/>
      <c r="P1728" s="34"/>
      <c r="Q1728" s="34">
        <v>4208.0472</v>
      </c>
      <c r="R1728" s="34">
        <v>4198.9751999999999</v>
      </c>
      <c r="S1728" s="105">
        <v>4183.49</v>
      </c>
    </row>
    <row r="1729" spans="2:19">
      <c r="B1729" s="5">
        <v>2006</v>
      </c>
      <c r="C1729" s="34"/>
      <c r="D1729" s="34"/>
      <c r="E1729" s="34"/>
      <c r="F1729" s="34"/>
      <c r="G1729" s="34"/>
      <c r="H1729" s="34"/>
      <c r="I1729" s="34"/>
      <c r="J1729" s="34"/>
      <c r="K1729" s="34"/>
      <c r="L1729" s="34"/>
      <c r="M1729" s="34"/>
      <c r="N1729" s="34"/>
      <c r="O1729" s="34"/>
      <c r="P1729" s="34"/>
      <c r="Q1729" s="34">
        <v>1137.7</v>
      </c>
      <c r="R1729" s="34">
        <v>1137.7</v>
      </c>
      <c r="S1729" s="105">
        <v>1137.7</v>
      </c>
    </row>
    <row r="1730" spans="2:19">
      <c r="B1730" s="5">
        <v>2005</v>
      </c>
      <c r="C1730" s="34"/>
      <c r="D1730" s="34"/>
      <c r="E1730" s="34"/>
      <c r="F1730" s="34"/>
      <c r="G1730" s="34"/>
      <c r="H1730" s="34"/>
      <c r="I1730" s="34"/>
      <c r="J1730" s="34"/>
      <c r="K1730" s="34"/>
      <c r="L1730" s="34"/>
      <c r="M1730" s="34"/>
      <c r="N1730" s="34"/>
      <c r="O1730" s="34"/>
      <c r="P1730" s="34"/>
      <c r="Q1730" s="34">
        <v>16377.390075599998</v>
      </c>
      <c r="R1730" s="34">
        <v>16350.524019599998</v>
      </c>
      <c r="S1730" s="105">
        <v>16304.66</v>
      </c>
    </row>
    <row r="1731" spans="2:19">
      <c r="B1731" s="5">
        <v>2004</v>
      </c>
      <c r="C1731" s="34"/>
      <c r="D1731" s="34"/>
      <c r="E1731" s="34"/>
      <c r="F1731" s="34"/>
      <c r="G1731" s="34"/>
      <c r="H1731" s="34"/>
      <c r="I1731" s="34"/>
      <c r="J1731" s="34"/>
      <c r="K1731" s="34"/>
      <c r="L1731" s="34"/>
      <c r="M1731" s="34"/>
      <c r="N1731" s="34"/>
      <c r="O1731" s="34"/>
      <c r="P1731" s="34"/>
      <c r="Q1731" s="34">
        <v>0</v>
      </c>
      <c r="R1731" s="34">
        <v>0</v>
      </c>
      <c r="S1731" s="34" t="s">
        <v>221</v>
      </c>
    </row>
    <row r="1732" spans="2:19">
      <c r="B1732" s="5">
        <v>2003</v>
      </c>
      <c r="C1732" s="34"/>
      <c r="D1732" s="34"/>
      <c r="E1732" s="34"/>
      <c r="F1732" s="34"/>
      <c r="G1732" s="34"/>
      <c r="H1732" s="34"/>
      <c r="I1732" s="34"/>
      <c r="J1732" s="34"/>
      <c r="K1732" s="34"/>
      <c r="L1732" s="34"/>
      <c r="M1732" s="34"/>
      <c r="N1732" s="34"/>
      <c r="O1732" s="34"/>
      <c r="P1732" s="34"/>
      <c r="Q1732" s="34">
        <v>0</v>
      </c>
      <c r="R1732" s="34">
        <v>0</v>
      </c>
      <c r="S1732" s="34" t="s">
        <v>221</v>
      </c>
    </row>
    <row r="1733" spans="2:19">
      <c r="B1733" s="5">
        <v>2002</v>
      </c>
      <c r="C1733" s="34"/>
      <c r="D1733" s="34"/>
      <c r="E1733" s="34"/>
      <c r="F1733" s="34"/>
      <c r="G1733" s="34"/>
      <c r="H1733" s="34"/>
      <c r="I1733" s="34"/>
      <c r="J1733" s="34"/>
      <c r="K1733" s="34"/>
      <c r="L1733" s="34"/>
      <c r="M1733" s="34"/>
      <c r="N1733" s="34"/>
      <c r="O1733" s="34"/>
      <c r="P1733" s="34"/>
      <c r="Q1733" s="34">
        <v>0</v>
      </c>
      <c r="R1733" s="34">
        <v>0</v>
      </c>
      <c r="S1733" s="34" t="s">
        <v>221</v>
      </c>
    </row>
    <row r="1734" spans="2:19">
      <c r="B1734" s="5">
        <v>2001</v>
      </c>
      <c r="C1734" s="34"/>
      <c r="D1734" s="34"/>
      <c r="E1734" s="34"/>
      <c r="F1734" s="34"/>
      <c r="G1734" s="34"/>
      <c r="H1734" s="34"/>
      <c r="I1734" s="34"/>
      <c r="J1734" s="34"/>
      <c r="K1734" s="34"/>
      <c r="L1734" s="34"/>
      <c r="M1734" s="34"/>
      <c r="N1734" s="34"/>
      <c r="O1734" s="34"/>
      <c r="P1734" s="34"/>
      <c r="Q1734" s="34">
        <v>0</v>
      </c>
      <c r="R1734" s="34">
        <v>11610.38</v>
      </c>
      <c r="S1734" s="105">
        <v>11610.38</v>
      </c>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483356.12352639996</v>
      </c>
      <c r="R1806" s="10">
        <f>SUM(R1713:R1805)</f>
        <v>526691.01506240002</v>
      </c>
      <c r="S1806" s="10">
        <f>SUM(S1713:S1805)</f>
        <v>974747.27000000014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92D050"/>
    <pageSetUpPr fitToPage="1"/>
  </sheetPr>
  <dimension ref="A1:S3706"/>
  <sheetViews>
    <sheetView showGridLines="0" zoomScale="85" zoomScaleNormal="85" workbookViewId="0">
      <pane ySplit="1" topLeftCell="A571" activePane="bottomLeft" state="frozen"/>
      <selection activeCell="A3293" sqref="A3293"/>
      <selection pane="bottomLeft" activeCell="L602" sqref="L60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292.67049700000001</v>
      </c>
      <c r="D66" s="34">
        <v>292.67049700000001</v>
      </c>
      <c r="E66" s="34">
        <v>296.50732672029528</v>
      </c>
      <c r="F66" s="34">
        <v>295.84457321333304</v>
      </c>
      <c r="G66" s="34">
        <v>300.17657977988387</v>
      </c>
      <c r="H66" s="34">
        <v>309.86921059024371</v>
      </c>
      <c r="I66" s="34">
        <v>314.89330959453844</v>
      </c>
      <c r="J66" s="34">
        <v>312.25533542462881</v>
      </c>
      <c r="K66" s="34">
        <v>301.60683600075498</v>
      </c>
      <c r="L66" s="34">
        <v>310.24295328193796</v>
      </c>
      <c r="M66" s="34">
        <v>306.24499798971743</v>
      </c>
      <c r="N66" s="34">
        <v>306.36505440099995</v>
      </c>
      <c r="O66" s="34">
        <v>309.70903273800002</v>
      </c>
      <c r="P66" s="34">
        <v>300.96504681040005</v>
      </c>
      <c r="Q66" s="34">
        <v>293.45438359999997</v>
      </c>
      <c r="R66" s="34">
        <v>299.7855341402053</v>
      </c>
      <c r="S66" s="34">
        <v>283.08</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3811.4104749999997</v>
      </c>
      <c r="D77" s="34">
        <v>3811.4104749999997</v>
      </c>
      <c r="E77" s="34">
        <v>3861.3770180462734</v>
      </c>
      <c r="F77" s="34">
        <v>3852.7460638343809</v>
      </c>
      <c r="G77" s="34">
        <v>3909.1612316588325</v>
      </c>
      <c r="H77" s="34">
        <v>3636.0568780651824</v>
      </c>
      <c r="I77" s="34">
        <v>3112.523271057823</v>
      </c>
      <c r="J77" s="34">
        <v>3086.4485475177589</v>
      </c>
      <c r="K77" s="34">
        <v>2981.194795695184</v>
      </c>
      <c r="L77" s="34">
        <v>3066.5574096036148</v>
      </c>
      <c r="M77" s="34">
        <v>3027.0401238927561</v>
      </c>
      <c r="N77" s="34">
        <v>3028.2268063739994</v>
      </c>
      <c r="O77" s="34">
        <v>3061.2799392120005</v>
      </c>
      <c r="P77" s="34">
        <v>2974.8511112496003</v>
      </c>
      <c r="Q77" s="34">
        <v>2900.6129063999997</v>
      </c>
      <c r="R77" s="34">
        <v>2963.1923667713013</v>
      </c>
      <c r="S77" s="34">
        <v>2798.04</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4104.0809719999997</v>
      </c>
      <c r="D96" s="7">
        <f>SUM(D18:D95)</f>
        <v>4104.0809719999997</v>
      </c>
      <c r="E96" s="7">
        <f>SUM(E17:E95)</f>
        <v>4157.8843447665686</v>
      </c>
      <c r="F96" s="7">
        <f>SUM(F16:F95)</f>
        <v>4148.5906370477142</v>
      </c>
      <c r="G96" s="7">
        <f>SUM(G15:G95)</f>
        <v>4209.337811438716</v>
      </c>
      <c r="H96" s="7">
        <f>SUM(H9:H95)</f>
        <v>3945.9260886554262</v>
      </c>
      <c r="I96" s="7">
        <f>SUM(I9:I95)</f>
        <v>3427.4165806523615</v>
      </c>
      <c r="J96" s="7">
        <f t="shared" ref="J96:L96" si="0">SUM(J9:J95)</f>
        <v>3398.7038829423877</v>
      </c>
      <c r="K96" s="7">
        <f>SUM(K9:K95)</f>
        <v>3282.8016316959388</v>
      </c>
      <c r="L96" s="7">
        <f t="shared" si="0"/>
        <v>3376.8003628855527</v>
      </c>
      <c r="M96" s="7">
        <f>SUM(M9:M95)</f>
        <v>3333.2851218824735</v>
      </c>
      <c r="N96" s="10">
        <f>SUM(N5:N95)</f>
        <v>3334.5918607749991</v>
      </c>
      <c r="O96" s="10">
        <f>SUM(O5:O95)</f>
        <v>3370.9889719500006</v>
      </c>
      <c r="P96" s="10">
        <f>SUM(P5:P95)</f>
        <v>3275.8161580600004</v>
      </c>
      <c r="Q96" s="10">
        <f>SUM(Q5:Q95)</f>
        <v>3194.0672899999995</v>
      </c>
      <c r="R96" s="10">
        <f>SUM(R3:R95)</f>
        <v>3262.9779009115064</v>
      </c>
      <c r="S96" s="10">
        <f>SUM(S3:S95)</f>
        <v>3081.12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1146.74</v>
      </c>
    </row>
    <row r="99" spans="1:19">
      <c r="A99" s="35"/>
      <c r="B99" s="5">
        <v>2021</v>
      </c>
      <c r="C99" s="33"/>
      <c r="D99" s="33"/>
      <c r="E99" s="33"/>
      <c r="F99" s="33"/>
      <c r="G99" s="33"/>
      <c r="H99" s="33"/>
      <c r="I99" s="33"/>
      <c r="J99" s="33"/>
      <c r="K99" s="33"/>
      <c r="L99" s="33"/>
      <c r="M99" s="33"/>
      <c r="N99" s="33"/>
      <c r="O99" s="33"/>
      <c r="P99" s="33"/>
      <c r="Q99" s="33"/>
      <c r="R99" s="34">
        <v>11904.64</v>
      </c>
      <c r="S99" s="34">
        <v>11904.64</v>
      </c>
    </row>
    <row r="100" spans="1:19">
      <c r="B100" s="5">
        <v>2020</v>
      </c>
      <c r="C100" s="33"/>
      <c r="D100" s="33"/>
      <c r="E100" s="33"/>
      <c r="F100" s="33"/>
      <c r="G100" s="33"/>
      <c r="H100" s="33"/>
      <c r="I100" s="33"/>
      <c r="J100" s="33"/>
      <c r="K100" s="33"/>
      <c r="L100" s="33"/>
      <c r="M100" s="33"/>
      <c r="N100" s="33"/>
      <c r="O100" s="33"/>
      <c r="P100" s="33"/>
      <c r="Q100" s="34">
        <v>10588.17</v>
      </c>
      <c r="R100" s="34">
        <v>10588.17</v>
      </c>
      <c r="S100" s="34">
        <v>10588.17</v>
      </c>
    </row>
    <row r="101" spans="1:19">
      <c r="A101" s="36"/>
      <c r="B101" s="5">
        <v>2019</v>
      </c>
      <c r="C101" s="33"/>
      <c r="D101" s="33"/>
      <c r="E101" s="33"/>
      <c r="F101" s="33"/>
      <c r="G101" s="33"/>
      <c r="H101" s="33"/>
      <c r="I101" s="33"/>
      <c r="J101" s="33"/>
      <c r="K101" s="33"/>
      <c r="L101" s="33"/>
      <c r="M101" s="33"/>
      <c r="N101" s="33"/>
      <c r="O101" s="33"/>
      <c r="P101" s="34">
        <v>9186.0573999999997</v>
      </c>
      <c r="Q101" s="34">
        <v>9153.9599999999991</v>
      </c>
      <c r="R101" s="34">
        <v>9181.0166613967976</v>
      </c>
      <c r="S101" s="34">
        <v>9109.61</v>
      </c>
    </row>
    <row r="102" spans="1:19">
      <c r="A102" s="36"/>
      <c r="B102" s="5">
        <v>2018</v>
      </c>
      <c r="C102" s="33"/>
      <c r="D102" s="33"/>
      <c r="E102" s="33"/>
      <c r="F102" s="33"/>
      <c r="G102" s="33"/>
      <c r="H102" s="33"/>
      <c r="I102" s="33"/>
      <c r="J102" s="33"/>
      <c r="K102" s="33"/>
      <c r="L102" s="33"/>
      <c r="M102" s="33"/>
      <c r="N102" s="33"/>
      <c r="O102" s="34">
        <v>6110.2</v>
      </c>
      <c r="P102" s="34">
        <v>6110.2</v>
      </c>
      <c r="Q102" s="34">
        <v>6110.2</v>
      </c>
      <c r="R102" s="34">
        <v>6110.2</v>
      </c>
      <c r="S102" s="34">
        <v>6110.1999999999989</v>
      </c>
    </row>
    <row r="103" spans="1:19">
      <c r="A103" s="35"/>
      <c r="B103" s="5">
        <v>2017</v>
      </c>
      <c r="C103" s="33"/>
      <c r="D103" s="33"/>
      <c r="E103" s="33"/>
      <c r="F103" s="33"/>
      <c r="G103" s="33"/>
      <c r="H103" s="33"/>
      <c r="I103" s="33"/>
      <c r="J103" s="33"/>
      <c r="K103" s="33"/>
      <c r="L103" s="33"/>
      <c r="M103" s="33"/>
      <c r="N103" s="34">
        <v>76374.547261879998</v>
      </c>
      <c r="O103" s="34">
        <v>16626.485091440001</v>
      </c>
      <c r="P103" s="34">
        <v>16598.067398752002</v>
      </c>
      <c r="Q103" s="34">
        <v>16573.657968</v>
      </c>
      <c r="R103" s="34">
        <v>16594.234017859038</v>
      </c>
      <c r="S103" s="34">
        <v>16539.930000000004</v>
      </c>
    </row>
    <row r="104" spans="1:19">
      <c r="B104" s="5">
        <v>2016</v>
      </c>
      <c r="C104" s="33"/>
      <c r="D104" s="33"/>
      <c r="E104" s="33"/>
      <c r="F104" s="33"/>
      <c r="G104" s="33"/>
      <c r="H104" s="33"/>
      <c r="I104" s="33"/>
      <c r="J104" s="33"/>
      <c r="K104" s="33"/>
      <c r="L104" s="33"/>
      <c r="M104" s="34">
        <v>70566</v>
      </c>
      <c r="N104" s="34">
        <v>70566</v>
      </c>
      <c r="O104" s="34">
        <v>70566</v>
      </c>
      <c r="P104" s="34">
        <v>70566</v>
      </c>
      <c r="Q104" s="34">
        <v>70566</v>
      </c>
      <c r="R104" s="34">
        <v>70566</v>
      </c>
      <c r="S104" s="34">
        <v>70566</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4538.53</v>
      </c>
      <c r="L106" s="34">
        <v>4538.53</v>
      </c>
      <c r="M106" s="34">
        <v>4538.53</v>
      </c>
      <c r="N106" s="34">
        <v>4538.53</v>
      </c>
      <c r="O106" s="34">
        <v>4539</v>
      </c>
      <c r="P106" s="34">
        <v>4539</v>
      </c>
      <c r="Q106" s="34">
        <v>4539</v>
      </c>
      <c r="R106" s="34">
        <v>4539</v>
      </c>
      <c r="S106" s="34">
        <v>4539</v>
      </c>
    </row>
    <row r="107" spans="1:19">
      <c r="B107" s="5">
        <v>2013</v>
      </c>
      <c r="C107" s="33"/>
      <c r="D107" s="33"/>
      <c r="E107" s="33"/>
      <c r="F107" s="33"/>
      <c r="G107" s="33"/>
      <c r="H107" s="33"/>
      <c r="I107" s="33"/>
      <c r="J107" s="34">
        <v>8471.5446029241211</v>
      </c>
      <c r="K107" s="34">
        <v>8343.90240791209</v>
      </c>
      <c r="L107" s="34">
        <v>8447.4224366290109</v>
      </c>
      <c r="M107" s="34">
        <v>8399.4994599967467</v>
      </c>
      <c r="N107" s="34">
        <v>8400.9385607799995</v>
      </c>
      <c r="O107" s="34">
        <v>8441.4423996400001</v>
      </c>
      <c r="P107" s="34">
        <v>8336.6293633120004</v>
      </c>
      <c r="Q107" s="34">
        <v>8246.6000079999994</v>
      </c>
      <c r="R107" s="34">
        <v>8322.4906964186521</v>
      </c>
      <c r="S107" s="34">
        <v>8122.2</v>
      </c>
    </row>
    <row r="108" spans="1:19">
      <c r="B108" s="5">
        <v>2012</v>
      </c>
      <c r="C108" s="33"/>
      <c r="D108" s="33"/>
      <c r="E108" s="33"/>
      <c r="F108" s="33"/>
      <c r="G108" s="33"/>
      <c r="H108" s="33"/>
      <c r="I108" s="34">
        <v>2464.4725277050125</v>
      </c>
      <c r="J108" s="34">
        <v>2443.8267576220951</v>
      </c>
      <c r="K108" s="34">
        <v>2360.4876281715187</v>
      </c>
      <c r="L108" s="34">
        <v>2428.0771041528246</v>
      </c>
      <c r="M108" s="34">
        <v>2396.7876143972085</v>
      </c>
      <c r="N108" s="34">
        <v>2397.727220665</v>
      </c>
      <c r="O108" s="34">
        <v>2423.8984427700007</v>
      </c>
      <c r="P108" s="34">
        <v>2355.4647465160006</v>
      </c>
      <c r="Q108" s="34">
        <v>2296.6834939999999</v>
      </c>
      <c r="R108" s="34">
        <v>2346.2334402824135</v>
      </c>
      <c r="S108" s="34">
        <v>2215.46</v>
      </c>
    </row>
    <row r="109" spans="1:19">
      <c r="B109" s="5">
        <v>2011</v>
      </c>
      <c r="C109" s="33"/>
      <c r="D109" s="33"/>
      <c r="E109" s="33"/>
      <c r="F109" s="33"/>
      <c r="G109" s="33"/>
      <c r="H109" s="34">
        <v>212779.00546559034</v>
      </c>
      <c r="I109" s="34">
        <v>216200.17486780538</v>
      </c>
      <c r="J109" s="34">
        <v>214403.84153396508</v>
      </c>
      <c r="K109" s="34">
        <v>207152.72638330419</v>
      </c>
      <c r="L109" s="34">
        <v>213033.50623478953</v>
      </c>
      <c r="M109" s="34">
        <v>210311.09126934464</v>
      </c>
      <c r="N109" s="34">
        <v>210392.843902099</v>
      </c>
      <c r="O109" s="34">
        <v>212669.93206426204</v>
      </c>
      <c r="P109" s="34">
        <v>206715.69886078965</v>
      </c>
      <c r="Q109" s="34">
        <v>201601.29901640001</v>
      </c>
      <c r="R109" s="34">
        <v>205912.50755159254</v>
      </c>
      <c r="S109" s="34">
        <v>194534.57</v>
      </c>
    </row>
    <row r="110" spans="1:19">
      <c r="B110" s="5">
        <v>2010</v>
      </c>
      <c r="C110" s="33"/>
      <c r="D110" s="33"/>
      <c r="E110" s="33"/>
      <c r="F110" s="33"/>
      <c r="G110" s="34">
        <v>2919</v>
      </c>
      <c r="H110" s="34">
        <v>2919</v>
      </c>
      <c r="I110" s="34">
        <v>2919</v>
      </c>
      <c r="J110" s="34">
        <v>2919</v>
      </c>
      <c r="K110" s="34">
        <v>2919</v>
      </c>
      <c r="L110" s="34">
        <v>2919</v>
      </c>
      <c r="M110" s="34">
        <v>2919</v>
      </c>
      <c r="N110" s="34">
        <v>2919</v>
      </c>
      <c r="O110" s="34">
        <v>2919</v>
      </c>
      <c r="P110" s="34">
        <v>2919</v>
      </c>
      <c r="Q110" s="34">
        <v>2919</v>
      </c>
      <c r="R110" s="34">
        <v>2919</v>
      </c>
      <c r="S110" s="34">
        <v>2919</v>
      </c>
    </row>
    <row r="111" spans="1:19">
      <c r="B111" s="5">
        <v>2009</v>
      </c>
      <c r="C111" s="33"/>
      <c r="D111" s="33"/>
      <c r="E111" s="33"/>
      <c r="F111" s="34">
        <v>2186</v>
      </c>
      <c r="G111" s="34">
        <v>2186</v>
      </c>
      <c r="H111" s="34">
        <v>2186</v>
      </c>
      <c r="I111" s="34">
        <v>2186</v>
      </c>
      <c r="J111" s="34">
        <v>2186</v>
      </c>
      <c r="K111" s="34">
        <v>2186</v>
      </c>
      <c r="L111" s="34">
        <v>2186</v>
      </c>
      <c r="M111" s="34">
        <v>2186</v>
      </c>
      <c r="N111" s="34">
        <v>2186</v>
      </c>
      <c r="O111" s="34">
        <v>0.06</v>
      </c>
      <c r="P111" s="34">
        <v>0.06</v>
      </c>
      <c r="Q111" s="34">
        <v>0.06</v>
      </c>
      <c r="R111" s="34">
        <v>0.06</v>
      </c>
      <c r="S111" s="34">
        <v>5.999999999994543E-2</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5896.7</v>
      </c>
      <c r="E113" s="34">
        <v>5896.7</v>
      </c>
      <c r="F113" s="34">
        <v>5896.7</v>
      </c>
      <c r="G113" s="34">
        <v>5896.7</v>
      </c>
      <c r="H113" s="34">
        <v>5896.7</v>
      </c>
      <c r="I113" s="34">
        <v>5896.7</v>
      </c>
      <c r="J113" s="34">
        <v>5896.7</v>
      </c>
      <c r="K113" s="34">
        <v>5896.7</v>
      </c>
      <c r="L113" s="34">
        <v>5896.7</v>
      </c>
      <c r="M113" s="34">
        <v>5896.7</v>
      </c>
      <c r="N113" s="34">
        <v>5896.7</v>
      </c>
      <c r="O113" s="34">
        <v>5857</v>
      </c>
      <c r="P113" s="34">
        <v>5857</v>
      </c>
      <c r="Q113" s="34">
        <v>5857</v>
      </c>
      <c r="R113" s="34">
        <v>5857</v>
      </c>
      <c r="S113" s="34">
        <v>5857</v>
      </c>
    </row>
    <row r="114" spans="2:19">
      <c r="B114" s="5">
        <v>2006</v>
      </c>
      <c r="C114" s="34">
        <v>2191</v>
      </c>
      <c r="D114" s="34">
        <v>2191</v>
      </c>
      <c r="E114" s="34">
        <v>2191</v>
      </c>
      <c r="F114" s="34">
        <v>2191</v>
      </c>
      <c r="G114" s="34">
        <v>2191</v>
      </c>
      <c r="H114" s="34">
        <v>2191</v>
      </c>
      <c r="I114" s="34">
        <v>2191</v>
      </c>
      <c r="J114" s="34">
        <v>2191</v>
      </c>
      <c r="K114" s="34">
        <v>2191</v>
      </c>
      <c r="L114" s="34">
        <v>2191</v>
      </c>
      <c r="M114" s="34">
        <v>2191</v>
      </c>
      <c r="N114" s="34">
        <v>2191</v>
      </c>
      <c r="O114" s="34">
        <v>2191</v>
      </c>
      <c r="P114" s="34">
        <v>2191</v>
      </c>
      <c r="Q114" s="34">
        <v>2191</v>
      </c>
      <c r="R114" s="34">
        <v>2191</v>
      </c>
      <c r="S114" s="34">
        <v>2191</v>
      </c>
    </row>
    <row r="115" spans="2:19">
      <c r="B115" s="5">
        <v>2005</v>
      </c>
      <c r="C115" s="34">
        <v>14557.69</v>
      </c>
      <c r="D115" s="34">
        <v>14557.69</v>
      </c>
      <c r="E115" s="34">
        <v>14557.69</v>
      </c>
      <c r="F115" s="34">
        <v>14557.69</v>
      </c>
      <c r="G115" s="34">
        <v>14557.69</v>
      </c>
      <c r="H115" s="34">
        <v>14557.69</v>
      </c>
      <c r="I115" s="34">
        <v>14557.69</v>
      </c>
      <c r="J115" s="34">
        <v>14557.69</v>
      </c>
      <c r="K115" s="34">
        <v>14557.69</v>
      </c>
      <c r="L115" s="34">
        <v>14557.69</v>
      </c>
      <c r="M115" s="34">
        <v>14557.69</v>
      </c>
      <c r="N115" s="34">
        <v>14557.69</v>
      </c>
      <c r="O115" s="34">
        <v>14558</v>
      </c>
      <c r="P115" s="34">
        <v>14558</v>
      </c>
      <c r="Q115" s="34">
        <v>14558</v>
      </c>
      <c r="R115" s="34">
        <v>14558</v>
      </c>
      <c r="S115" s="34">
        <v>14558</v>
      </c>
    </row>
    <row r="116" spans="2:19">
      <c r="B116" s="5">
        <v>2004</v>
      </c>
      <c r="C116" s="34">
        <v>15509.25</v>
      </c>
      <c r="D116" s="34">
        <v>15509.25</v>
      </c>
      <c r="E116" s="34">
        <v>15509.25</v>
      </c>
      <c r="F116" s="34">
        <v>15509.25</v>
      </c>
      <c r="G116" s="34">
        <v>15509.25</v>
      </c>
      <c r="H116" s="34">
        <v>15509.25</v>
      </c>
      <c r="I116" s="34">
        <v>15509.25</v>
      </c>
      <c r="J116" s="34">
        <v>15509.25</v>
      </c>
      <c r="K116" s="34">
        <v>15509.25</v>
      </c>
      <c r="L116" s="34">
        <v>15509.25</v>
      </c>
      <c r="M116" s="34">
        <v>15509.25</v>
      </c>
      <c r="N116" s="34">
        <v>15509.25</v>
      </c>
      <c r="O116" s="34">
        <v>15509</v>
      </c>
      <c r="P116" s="34">
        <v>15509</v>
      </c>
      <c r="Q116" s="34">
        <v>15509</v>
      </c>
      <c r="R116" s="34">
        <v>15509</v>
      </c>
      <c r="S116" s="34">
        <v>15509</v>
      </c>
    </row>
    <row r="117" spans="2:19">
      <c r="B117" s="5">
        <v>2003</v>
      </c>
      <c r="C117" s="34">
        <v>2834.39</v>
      </c>
      <c r="D117" s="34">
        <v>2834.39</v>
      </c>
      <c r="E117" s="34">
        <v>2834.39</v>
      </c>
      <c r="F117" s="34">
        <v>2834.39</v>
      </c>
      <c r="G117" s="34">
        <v>2834.39</v>
      </c>
      <c r="H117" s="34">
        <v>2834.39</v>
      </c>
      <c r="I117" s="34">
        <v>2834.39</v>
      </c>
      <c r="J117" s="34">
        <v>2834.39</v>
      </c>
      <c r="K117" s="34">
        <v>2834.39</v>
      </c>
      <c r="L117" s="34">
        <v>2834.39</v>
      </c>
      <c r="M117" s="34">
        <v>2834.39</v>
      </c>
      <c r="N117" s="34">
        <v>2834.39</v>
      </c>
      <c r="O117" s="34">
        <v>2834</v>
      </c>
      <c r="P117" s="34">
        <v>2834</v>
      </c>
      <c r="Q117" s="34">
        <v>2834</v>
      </c>
      <c r="R117" s="34">
        <v>2834</v>
      </c>
      <c r="S117" s="34">
        <v>2834</v>
      </c>
    </row>
    <row r="118" spans="2:19">
      <c r="B118" s="5">
        <v>2002</v>
      </c>
      <c r="C118" s="34">
        <v>511</v>
      </c>
      <c r="D118" s="34">
        <v>511</v>
      </c>
      <c r="E118" s="34">
        <v>511</v>
      </c>
      <c r="F118" s="34">
        <v>511</v>
      </c>
      <c r="G118" s="34">
        <v>511</v>
      </c>
      <c r="H118" s="34">
        <v>511</v>
      </c>
      <c r="I118" s="34">
        <v>511</v>
      </c>
      <c r="J118" s="34">
        <v>511</v>
      </c>
      <c r="K118" s="34">
        <v>511</v>
      </c>
      <c r="L118" s="34">
        <v>511</v>
      </c>
      <c r="M118" s="34">
        <v>511</v>
      </c>
      <c r="N118" s="34">
        <v>511</v>
      </c>
      <c r="O118" s="34">
        <v>511</v>
      </c>
      <c r="P118" s="34">
        <v>511</v>
      </c>
      <c r="Q118" s="34">
        <v>511</v>
      </c>
      <c r="R118" s="34">
        <v>511</v>
      </c>
      <c r="S118" s="34">
        <v>511</v>
      </c>
    </row>
    <row r="119" spans="2:19">
      <c r="B119" s="5">
        <v>2001</v>
      </c>
      <c r="C119" s="34">
        <v>9165</v>
      </c>
      <c r="D119" s="34">
        <v>9165</v>
      </c>
      <c r="E119" s="34">
        <v>9165</v>
      </c>
      <c r="F119" s="34">
        <v>9165</v>
      </c>
      <c r="G119" s="34">
        <v>9165</v>
      </c>
      <c r="H119" s="34">
        <v>9165</v>
      </c>
      <c r="I119" s="34">
        <v>9165</v>
      </c>
      <c r="J119" s="34">
        <v>9165</v>
      </c>
      <c r="K119" s="34">
        <v>9165</v>
      </c>
      <c r="L119" s="34">
        <v>9165</v>
      </c>
      <c r="M119" s="34">
        <v>9165</v>
      </c>
      <c r="N119" s="34">
        <v>9165</v>
      </c>
      <c r="O119" s="34">
        <v>9165</v>
      </c>
      <c r="P119" s="34">
        <v>9165</v>
      </c>
      <c r="Q119" s="34">
        <v>9165</v>
      </c>
      <c r="R119" s="34">
        <v>9165</v>
      </c>
      <c r="S119" s="34">
        <v>9165</v>
      </c>
    </row>
    <row r="120" spans="2:19">
      <c r="B120" s="5">
        <v>2000</v>
      </c>
      <c r="C120" s="34">
        <v>2097</v>
      </c>
      <c r="D120" s="34">
        <v>2097</v>
      </c>
      <c r="E120" s="34">
        <v>2097</v>
      </c>
      <c r="F120" s="34">
        <v>2097</v>
      </c>
      <c r="G120" s="34">
        <v>2097</v>
      </c>
      <c r="H120" s="34">
        <v>2097</v>
      </c>
      <c r="I120" s="34">
        <v>2097</v>
      </c>
      <c r="J120" s="34">
        <v>2097</v>
      </c>
      <c r="K120" s="34">
        <v>2097</v>
      </c>
      <c r="L120" s="34">
        <v>2097</v>
      </c>
      <c r="M120" s="34">
        <v>2097</v>
      </c>
      <c r="N120" s="34">
        <v>2097</v>
      </c>
      <c r="O120" s="34">
        <v>2097</v>
      </c>
      <c r="P120" s="34">
        <v>2097</v>
      </c>
      <c r="Q120" s="34">
        <v>2097</v>
      </c>
      <c r="R120" s="34">
        <v>2097</v>
      </c>
      <c r="S120" s="34">
        <v>2097</v>
      </c>
    </row>
    <row r="121" spans="2:19">
      <c r="B121" s="5">
        <v>1999</v>
      </c>
      <c r="C121" s="34">
        <v>3930.01</v>
      </c>
      <c r="D121" s="34">
        <v>3930.01</v>
      </c>
      <c r="E121" s="34">
        <v>3930.01</v>
      </c>
      <c r="F121" s="34">
        <v>3930.01</v>
      </c>
      <c r="G121" s="34">
        <v>3930.01</v>
      </c>
      <c r="H121" s="34">
        <v>3930.01</v>
      </c>
      <c r="I121" s="34">
        <v>3930.01</v>
      </c>
      <c r="J121" s="34">
        <v>3930.01</v>
      </c>
      <c r="K121" s="34">
        <v>3930.01</v>
      </c>
      <c r="L121" s="34">
        <v>3930.01</v>
      </c>
      <c r="M121" s="34">
        <v>3930.01</v>
      </c>
      <c r="N121" s="34">
        <v>3930.01</v>
      </c>
      <c r="O121" s="34">
        <v>3090.59</v>
      </c>
      <c r="P121" s="34">
        <v>3090.59</v>
      </c>
      <c r="Q121" s="34">
        <v>3090.59</v>
      </c>
      <c r="R121" s="34">
        <v>3090.59</v>
      </c>
      <c r="S121" s="34">
        <v>3090.59</v>
      </c>
    </row>
    <row r="122" spans="2:19">
      <c r="B122" s="5">
        <v>1998</v>
      </c>
      <c r="C122" s="34">
        <v>3174.43</v>
      </c>
      <c r="D122" s="34">
        <v>3174.43</v>
      </c>
      <c r="E122" s="34">
        <v>3174.43</v>
      </c>
      <c r="F122" s="34">
        <v>3174.43</v>
      </c>
      <c r="G122" s="34">
        <v>3174.43</v>
      </c>
      <c r="H122" s="34">
        <v>3174.43</v>
      </c>
      <c r="I122" s="34">
        <v>3174.43</v>
      </c>
      <c r="J122" s="34">
        <v>3174.43</v>
      </c>
      <c r="K122" s="34">
        <v>3174.43</v>
      </c>
      <c r="L122" s="34">
        <v>3174.43</v>
      </c>
      <c r="M122" s="34">
        <v>3174.43</v>
      </c>
      <c r="N122" s="34">
        <v>3174.43</v>
      </c>
      <c r="O122" s="34">
        <v>0</v>
      </c>
      <c r="P122" s="34">
        <v>0</v>
      </c>
      <c r="Q122" s="34">
        <v>0</v>
      </c>
      <c r="R122" s="34">
        <v>0</v>
      </c>
      <c r="S122" s="34">
        <v>-2.9104496590548479E-13</v>
      </c>
    </row>
    <row r="123" spans="2:19">
      <c r="B123" s="5">
        <v>1997</v>
      </c>
      <c r="C123" s="34">
        <v>93050</v>
      </c>
      <c r="D123" s="34">
        <v>93050</v>
      </c>
      <c r="E123" s="34">
        <v>93050</v>
      </c>
      <c r="F123" s="34">
        <v>93050</v>
      </c>
      <c r="G123" s="34">
        <v>93050</v>
      </c>
      <c r="H123" s="34">
        <v>93050</v>
      </c>
      <c r="I123" s="34">
        <v>93050</v>
      </c>
      <c r="J123" s="34">
        <v>93050</v>
      </c>
      <c r="K123" s="34">
        <v>93050</v>
      </c>
      <c r="L123" s="34">
        <v>93050</v>
      </c>
      <c r="M123" s="34">
        <v>93050</v>
      </c>
      <c r="N123" s="34">
        <v>93050</v>
      </c>
      <c r="O123" s="34">
        <v>13172.84</v>
      </c>
      <c r="P123" s="34">
        <v>718.75</v>
      </c>
      <c r="Q123" s="34">
        <v>718.75</v>
      </c>
      <c r="R123" s="34">
        <v>718.75</v>
      </c>
      <c r="S123" s="34">
        <v>718.74999999999636</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8667</v>
      </c>
      <c r="D125" s="34">
        <v>8667</v>
      </c>
      <c r="E125" s="34">
        <v>8667</v>
      </c>
      <c r="F125" s="34">
        <v>8667</v>
      </c>
      <c r="G125" s="34">
        <v>8667</v>
      </c>
      <c r="H125" s="34">
        <v>8667</v>
      </c>
      <c r="I125" s="34">
        <v>8667</v>
      </c>
      <c r="J125" s="34">
        <v>8667</v>
      </c>
      <c r="K125" s="34">
        <v>8667</v>
      </c>
      <c r="L125" s="34">
        <v>8667</v>
      </c>
      <c r="M125" s="34">
        <v>8667</v>
      </c>
      <c r="N125" s="34">
        <v>8667</v>
      </c>
      <c r="O125" s="34">
        <v>0</v>
      </c>
      <c r="P125" s="34">
        <v>0</v>
      </c>
      <c r="Q125" s="34">
        <v>0</v>
      </c>
      <c r="R125" s="34">
        <v>0</v>
      </c>
      <c r="S125" s="34">
        <v>-2.1827852025868566E-13</v>
      </c>
    </row>
    <row r="126" spans="2:19">
      <c r="B126" s="5">
        <v>1994</v>
      </c>
      <c r="C126" s="34">
        <v>18169.755315999999</v>
      </c>
      <c r="D126" s="34">
        <v>18169.755315999999</v>
      </c>
      <c r="E126" s="34">
        <v>18407.955810827883</v>
      </c>
      <c r="F126" s="34">
        <v>18366.810327495052</v>
      </c>
      <c r="G126" s="34">
        <v>18635.752705180406</v>
      </c>
      <c r="H126" s="34">
        <v>19237.496755222321</v>
      </c>
      <c r="I126" s="34">
        <v>19549.406054338982</v>
      </c>
      <c r="J126" s="34">
        <v>19385.633669734099</v>
      </c>
      <c r="K126" s="34">
        <v>18724.546778511325</v>
      </c>
      <c r="L126" s="34">
        <v>19260.699685920281</v>
      </c>
      <c r="M126" s="34">
        <v>19012.496091200057</v>
      </c>
      <c r="N126" s="34">
        <v>19019.949509427999</v>
      </c>
      <c r="O126" s="34">
        <v>19227.552492264003</v>
      </c>
      <c r="P126" s="34">
        <v>18684.702815171204</v>
      </c>
      <c r="Q126" s="34">
        <v>18218.421060799999</v>
      </c>
      <c r="R126" s="34">
        <v>18611.4755618975</v>
      </c>
      <c r="S126" s="34">
        <v>17574.14</v>
      </c>
    </row>
    <row r="127" spans="2:19">
      <c r="B127" s="5">
        <v>1993</v>
      </c>
      <c r="C127" s="34">
        <v>9458.39</v>
      </c>
      <c r="D127" s="34">
        <v>9458.39</v>
      </c>
      <c r="E127" s="34">
        <v>9458.39</v>
      </c>
      <c r="F127" s="34">
        <v>9458.39</v>
      </c>
      <c r="G127" s="34">
        <v>9458.39</v>
      </c>
      <c r="H127" s="34">
        <v>9458.39</v>
      </c>
      <c r="I127" s="34">
        <v>9458.39</v>
      </c>
      <c r="J127" s="34">
        <v>9458.39</v>
      </c>
      <c r="K127" s="34">
        <v>9458.39</v>
      </c>
      <c r="L127" s="34">
        <v>9458.39</v>
      </c>
      <c r="M127" s="34">
        <v>9458.39</v>
      </c>
      <c r="N127" s="34">
        <v>9458.39</v>
      </c>
      <c r="O127" s="34">
        <v>9458.39</v>
      </c>
      <c r="P127" s="34">
        <v>9458.39</v>
      </c>
      <c r="Q127" s="34">
        <v>9458.39</v>
      </c>
      <c r="R127" s="34">
        <v>9458.39</v>
      </c>
      <c r="S127" s="34">
        <v>9458.3900000000012</v>
      </c>
    </row>
    <row r="128" spans="2:19">
      <c r="B128" s="5">
        <v>1992</v>
      </c>
      <c r="C128" s="34">
        <v>5237.68</v>
      </c>
      <c r="D128" s="34">
        <v>5237.68</v>
      </c>
      <c r="E128" s="34">
        <v>5237.68</v>
      </c>
      <c r="F128" s="34">
        <v>5237.68</v>
      </c>
      <c r="G128" s="34">
        <v>5237.68</v>
      </c>
      <c r="H128" s="34">
        <v>5237.68</v>
      </c>
      <c r="I128" s="34">
        <v>5237.68</v>
      </c>
      <c r="J128" s="34">
        <v>5237.68</v>
      </c>
      <c r="K128" s="34">
        <v>5237.68</v>
      </c>
      <c r="L128" s="34">
        <v>5237.68</v>
      </c>
      <c r="M128" s="34">
        <v>5237.68</v>
      </c>
      <c r="N128" s="34">
        <v>5237.68</v>
      </c>
      <c r="O128" s="34">
        <v>5237.68</v>
      </c>
      <c r="P128" s="34">
        <v>5237.68</v>
      </c>
      <c r="Q128" s="34">
        <v>5237.68</v>
      </c>
      <c r="R128" s="34">
        <v>5237.68</v>
      </c>
      <c r="S128" s="34">
        <v>5237.68</v>
      </c>
    </row>
    <row r="129" spans="2:19">
      <c r="B129" s="5">
        <v>1991</v>
      </c>
      <c r="C129" s="34">
        <v>18581.88</v>
      </c>
      <c r="D129" s="34">
        <v>18581.88</v>
      </c>
      <c r="E129" s="34">
        <v>18581.88</v>
      </c>
      <c r="F129" s="34">
        <v>18581.88</v>
      </c>
      <c r="G129" s="34">
        <v>18581.88</v>
      </c>
      <c r="H129" s="34">
        <v>18581.88</v>
      </c>
      <c r="I129" s="34">
        <v>18581.88</v>
      </c>
      <c r="J129" s="34">
        <v>18581.88</v>
      </c>
      <c r="K129" s="34">
        <v>18581.88</v>
      </c>
      <c r="L129" s="34">
        <v>18581.88</v>
      </c>
      <c r="M129" s="34">
        <v>18581.88</v>
      </c>
      <c r="N129" s="34">
        <v>18581.88</v>
      </c>
      <c r="O129" s="34">
        <v>18581.88</v>
      </c>
      <c r="P129" s="34">
        <v>18581.88</v>
      </c>
      <c r="Q129" s="34">
        <v>18581.88</v>
      </c>
      <c r="R129" s="34">
        <v>18581.88</v>
      </c>
      <c r="S129" s="34">
        <v>18581.879999999997</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8827.9599999999991</v>
      </c>
      <c r="D131" s="34">
        <v>8827.9599999999991</v>
      </c>
      <c r="E131" s="34">
        <v>8827.9599999999991</v>
      </c>
      <c r="F131" s="34">
        <v>8827.9599999999991</v>
      </c>
      <c r="G131" s="34">
        <v>8827.9599999999991</v>
      </c>
      <c r="H131" s="34">
        <v>8827.9599999999991</v>
      </c>
      <c r="I131" s="34">
        <v>8827.9599999999991</v>
      </c>
      <c r="J131" s="34">
        <v>8827.9599999999991</v>
      </c>
      <c r="K131" s="34">
        <v>8827.9599999999991</v>
      </c>
      <c r="L131" s="34">
        <v>8827.9599999999991</v>
      </c>
      <c r="M131" s="34">
        <v>8827.9599999999991</v>
      </c>
      <c r="N131" s="34">
        <v>8827.9599999999991</v>
      </c>
      <c r="O131" s="34">
        <v>8827.9599999999991</v>
      </c>
      <c r="P131" s="34">
        <v>8827.9599999999991</v>
      </c>
      <c r="Q131" s="34">
        <v>8827.9599999999991</v>
      </c>
      <c r="R131" s="34">
        <v>8827.9599999999991</v>
      </c>
      <c r="S131" s="34">
        <v>8827.9600000000009</v>
      </c>
    </row>
    <row r="132" spans="2:19">
      <c r="B132" s="5">
        <v>1988</v>
      </c>
      <c r="C132" s="34">
        <v>1616.19</v>
      </c>
      <c r="D132" s="34">
        <v>1616.19</v>
      </c>
      <c r="E132" s="34">
        <v>1616.19</v>
      </c>
      <c r="F132" s="34">
        <v>1616.19</v>
      </c>
      <c r="G132" s="34">
        <v>1616.19</v>
      </c>
      <c r="H132" s="34">
        <v>1616.19</v>
      </c>
      <c r="I132" s="34">
        <v>1616.19</v>
      </c>
      <c r="J132" s="34">
        <v>1616.19</v>
      </c>
      <c r="K132" s="34">
        <v>1616.19</v>
      </c>
      <c r="L132" s="34">
        <v>1616.19</v>
      </c>
      <c r="M132" s="34">
        <v>1616.19</v>
      </c>
      <c r="N132" s="34">
        <v>1616.19</v>
      </c>
      <c r="O132" s="34">
        <v>1616.19</v>
      </c>
      <c r="P132" s="34">
        <v>1616.19</v>
      </c>
      <c r="Q132" s="34">
        <v>1616.19</v>
      </c>
      <c r="R132" s="34">
        <v>1616.19</v>
      </c>
      <c r="S132" s="34">
        <v>1616.19</v>
      </c>
    </row>
    <row r="133" spans="2:19">
      <c r="B133" s="5">
        <v>1987</v>
      </c>
      <c r="C133" s="34">
        <v>3177.67</v>
      </c>
      <c r="D133" s="34">
        <v>3177.67</v>
      </c>
      <c r="E133" s="34">
        <v>3177.67</v>
      </c>
      <c r="F133" s="34">
        <v>3177.67</v>
      </c>
      <c r="G133" s="34">
        <v>3177.67</v>
      </c>
      <c r="H133" s="34">
        <v>3177.67</v>
      </c>
      <c r="I133" s="34">
        <v>3177.67</v>
      </c>
      <c r="J133" s="34">
        <v>3177.67</v>
      </c>
      <c r="K133" s="34">
        <v>3177.67</v>
      </c>
      <c r="L133" s="34">
        <v>3177.67</v>
      </c>
      <c r="M133" s="34">
        <v>3177.67</v>
      </c>
      <c r="N133" s="34">
        <v>3177.67</v>
      </c>
      <c r="O133" s="34">
        <v>3177.67</v>
      </c>
      <c r="P133" s="34">
        <v>3177.67</v>
      </c>
      <c r="Q133" s="34">
        <v>3177.67</v>
      </c>
      <c r="R133" s="34">
        <v>3177.67</v>
      </c>
      <c r="S133" s="34">
        <v>3177.6699999999996</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1556.38</v>
      </c>
      <c r="D135" s="34">
        <v>1556.38</v>
      </c>
      <c r="E135" s="34">
        <v>1556.38</v>
      </c>
      <c r="F135" s="34">
        <v>1556.38</v>
      </c>
      <c r="G135" s="34">
        <v>1556.38</v>
      </c>
      <c r="H135" s="34">
        <v>1556.38</v>
      </c>
      <c r="I135" s="34">
        <v>1556.38</v>
      </c>
      <c r="J135" s="34">
        <v>1556.38</v>
      </c>
      <c r="K135" s="34">
        <v>1556.38</v>
      </c>
      <c r="L135" s="34">
        <v>1556.38</v>
      </c>
      <c r="M135" s="34">
        <v>1556.38</v>
      </c>
      <c r="N135" s="34">
        <v>1556.38</v>
      </c>
      <c r="O135" s="34">
        <v>1556.38</v>
      </c>
      <c r="P135" s="34">
        <v>1556.38</v>
      </c>
      <c r="Q135" s="34">
        <v>1556.38</v>
      </c>
      <c r="R135" s="34">
        <v>1556.38</v>
      </c>
      <c r="S135" s="34">
        <v>1556.3799999999999</v>
      </c>
    </row>
    <row r="136" spans="2:19">
      <c r="B136" s="5">
        <v>1984</v>
      </c>
      <c r="C136" s="34">
        <v>1191.82</v>
      </c>
      <c r="D136" s="34">
        <v>1191.82</v>
      </c>
      <c r="E136" s="34">
        <v>1191.82</v>
      </c>
      <c r="F136" s="34">
        <v>1191.82</v>
      </c>
      <c r="G136" s="34">
        <v>1191.82</v>
      </c>
      <c r="H136" s="34">
        <v>1191.82</v>
      </c>
      <c r="I136" s="34">
        <v>1191.82</v>
      </c>
      <c r="J136" s="34">
        <v>1191.82</v>
      </c>
      <c r="K136" s="34">
        <v>1191.82</v>
      </c>
      <c r="L136" s="34">
        <v>1191.82</v>
      </c>
      <c r="M136" s="34">
        <v>1191.82</v>
      </c>
      <c r="N136" s="34">
        <v>1191.82</v>
      </c>
      <c r="O136" s="34">
        <v>1191.82</v>
      </c>
      <c r="P136" s="34">
        <v>1191.82</v>
      </c>
      <c r="Q136" s="34">
        <v>1191.82</v>
      </c>
      <c r="R136" s="34">
        <v>1100.81</v>
      </c>
      <c r="S136" s="34">
        <v>1100.81</v>
      </c>
    </row>
    <row r="137" spans="2:19">
      <c r="B137" s="5">
        <v>1983</v>
      </c>
      <c r="C137" s="34">
        <v>7398.4</v>
      </c>
      <c r="D137" s="34">
        <v>7398.4</v>
      </c>
      <c r="E137" s="34">
        <v>7398.4</v>
      </c>
      <c r="F137" s="34">
        <v>7398.4</v>
      </c>
      <c r="G137" s="34">
        <v>7398.4</v>
      </c>
      <c r="H137" s="34">
        <v>7398.4</v>
      </c>
      <c r="I137" s="34">
        <v>7398.4</v>
      </c>
      <c r="J137" s="34">
        <v>7398.4</v>
      </c>
      <c r="K137" s="34">
        <v>7398.4</v>
      </c>
      <c r="L137" s="34">
        <v>7398.4</v>
      </c>
      <c r="M137" s="34">
        <v>7398.4</v>
      </c>
      <c r="N137" s="34">
        <v>7398.4</v>
      </c>
      <c r="O137" s="34">
        <v>4865.46</v>
      </c>
      <c r="P137" s="34">
        <v>4865.46</v>
      </c>
      <c r="Q137" s="34">
        <v>4865.46</v>
      </c>
      <c r="R137" s="34">
        <v>2324.34</v>
      </c>
      <c r="S137" s="34">
        <v>2324.3400000000011</v>
      </c>
    </row>
    <row r="138" spans="2:19">
      <c r="B138" s="5">
        <v>1982</v>
      </c>
      <c r="C138" s="34">
        <v>158815.41622400002</v>
      </c>
      <c r="D138" s="34">
        <v>158815.41622400002</v>
      </c>
      <c r="E138" s="34">
        <v>160842.43870185863</v>
      </c>
      <c r="F138" s="34">
        <v>160492.30164761667</v>
      </c>
      <c r="G138" s="34">
        <v>162780.92932326812</v>
      </c>
      <c r="H138" s="34">
        <v>167901.61018597585</v>
      </c>
      <c r="I138" s="34">
        <v>170555.87486674177</v>
      </c>
      <c r="J138" s="34">
        <v>169162.21569283243</v>
      </c>
      <c r="K138" s="34">
        <v>163536.5431294966</v>
      </c>
      <c r="L138" s="34">
        <v>168099.06091801965</v>
      </c>
      <c r="M138" s="34">
        <v>165986.91473651509</v>
      </c>
      <c r="N138" s="34">
        <v>166050.34133139203</v>
      </c>
      <c r="O138" s="34">
        <v>167816.98716889601</v>
      </c>
      <c r="P138" s="34">
        <v>163197.48166215682</v>
      </c>
      <c r="Q138" s="34">
        <v>159229.54869120001</v>
      </c>
      <c r="R138" s="34">
        <v>162574.33732954366</v>
      </c>
      <c r="S138" s="34">
        <v>153746.93</v>
      </c>
    </row>
    <row r="139" spans="2:19">
      <c r="B139" s="5">
        <v>1981</v>
      </c>
      <c r="C139" s="34">
        <v>7584.51</v>
      </c>
      <c r="D139" s="34">
        <v>7584.51</v>
      </c>
      <c r="E139" s="34">
        <v>7584.51</v>
      </c>
      <c r="F139" s="34">
        <v>7584.51</v>
      </c>
      <c r="G139" s="34">
        <v>7584.51</v>
      </c>
      <c r="H139" s="34">
        <v>7584.51</v>
      </c>
      <c r="I139" s="34">
        <v>7584.51</v>
      </c>
      <c r="J139" s="34">
        <v>7584.51</v>
      </c>
      <c r="K139" s="34">
        <v>7584.51</v>
      </c>
      <c r="L139" s="34">
        <v>7584.51</v>
      </c>
      <c r="M139" s="34">
        <v>7584.51</v>
      </c>
      <c r="N139" s="34">
        <v>7584.51</v>
      </c>
      <c r="O139" s="34">
        <v>7584.51</v>
      </c>
      <c r="P139" s="34">
        <v>7584.51</v>
      </c>
      <c r="Q139" s="34">
        <v>7584.51</v>
      </c>
      <c r="R139" s="34">
        <v>7584.51</v>
      </c>
      <c r="S139" s="34">
        <v>7584.51</v>
      </c>
    </row>
    <row r="140" spans="2:19">
      <c r="B140" s="5">
        <v>1980</v>
      </c>
      <c r="C140" s="34">
        <v>14984.451025999999</v>
      </c>
      <c r="D140" s="34">
        <v>14984.451025999999</v>
      </c>
      <c r="E140" s="34">
        <v>15147.787462508311</v>
      </c>
      <c r="F140" s="34">
        <v>15119.573597415994</v>
      </c>
      <c r="G140" s="34">
        <v>15303.990047217827</v>
      </c>
      <c r="H140" s="34">
        <v>15716.611897121809</v>
      </c>
      <c r="I140" s="34">
        <v>15930.491190144825</v>
      </c>
      <c r="J140" s="34">
        <v>15818.190845348483</v>
      </c>
      <c r="K140" s="34">
        <v>15364.877021996825</v>
      </c>
      <c r="L140" s="34">
        <v>15732.522376314946</v>
      </c>
      <c r="M140" s="34">
        <v>15562.326715220925</v>
      </c>
      <c r="N140" s="34">
        <v>15567.437597857999</v>
      </c>
      <c r="O140" s="34">
        <v>15709.793017604003</v>
      </c>
      <c r="P140" s="34">
        <v>15337.555622043203</v>
      </c>
      <c r="Q140" s="34">
        <v>15017.821608800001</v>
      </c>
      <c r="R140" s="34">
        <v>15287.342969824907</v>
      </c>
      <c r="S140" s="34">
        <v>14576.03</v>
      </c>
    </row>
    <row r="141" spans="2:19">
      <c r="B141" s="5">
        <v>1979</v>
      </c>
      <c r="C141" s="34">
        <v>9387.7079560000002</v>
      </c>
      <c r="D141" s="34">
        <v>9387.7079560000002</v>
      </c>
      <c r="E141" s="34">
        <v>9486.9197057745969</v>
      </c>
      <c r="F141" s="34">
        <v>9469.7823971400303</v>
      </c>
      <c r="G141" s="34">
        <v>9581.7983016325234</v>
      </c>
      <c r="H141" s="34">
        <v>9832.4278402665568</v>
      </c>
      <c r="I141" s="34">
        <v>9962.3396918716171</v>
      </c>
      <c r="J141" s="34">
        <v>9890.0376386046864</v>
      </c>
      <c r="K141" s="34">
        <v>9614.6914967813809</v>
      </c>
      <c r="L141" s="34">
        <v>9838.0019820480702</v>
      </c>
      <c r="M141" s="34">
        <v>9734.6238889406995</v>
      </c>
      <c r="N141" s="34">
        <v>9737.7282765479995</v>
      </c>
      <c r="O141" s="34">
        <v>8183.4560028240003</v>
      </c>
      <c r="P141" s="34">
        <v>7957.3562780192005</v>
      </c>
      <c r="Q141" s="34">
        <v>7763.1474927999998</v>
      </c>
      <c r="R141" s="34">
        <v>7926.8567447007608</v>
      </c>
      <c r="S141" s="34">
        <v>7494.8</v>
      </c>
    </row>
    <row r="142" spans="2:19">
      <c r="B142" s="5">
        <v>1978</v>
      </c>
      <c r="C142" s="34">
        <v>871.75</v>
      </c>
      <c r="D142" s="34">
        <v>871.75</v>
      </c>
      <c r="E142" s="34">
        <v>871.75</v>
      </c>
      <c r="F142" s="34">
        <v>871.75</v>
      </c>
      <c r="G142" s="34">
        <v>871.75</v>
      </c>
      <c r="H142" s="34">
        <v>871.75</v>
      </c>
      <c r="I142" s="34">
        <v>871.75</v>
      </c>
      <c r="J142" s="34">
        <v>871.75</v>
      </c>
      <c r="K142" s="34">
        <v>871.75</v>
      </c>
      <c r="L142" s="34">
        <v>871.75</v>
      </c>
      <c r="M142" s="34">
        <v>871.75</v>
      </c>
      <c r="N142" s="34">
        <v>871.75</v>
      </c>
      <c r="O142" s="34">
        <v>43.46</v>
      </c>
      <c r="P142" s="34">
        <v>43.46</v>
      </c>
      <c r="Q142" s="34">
        <v>43.46</v>
      </c>
      <c r="R142" s="34">
        <v>43.46</v>
      </c>
      <c r="S142" s="34">
        <v>43.460000000000036</v>
      </c>
    </row>
    <row r="143" spans="2:19">
      <c r="B143" s="5">
        <v>1977</v>
      </c>
      <c r="C143" s="34">
        <v>5843.03</v>
      </c>
      <c r="D143" s="34">
        <v>5843.03</v>
      </c>
      <c r="E143" s="34">
        <v>5843.03</v>
      </c>
      <c r="F143" s="34">
        <v>5843.03</v>
      </c>
      <c r="G143" s="34">
        <v>5843.03</v>
      </c>
      <c r="H143" s="34">
        <v>5843.03</v>
      </c>
      <c r="I143" s="34">
        <v>5843.03</v>
      </c>
      <c r="J143" s="34">
        <v>5843.03</v>
      </c>
      <c r="K143" s="34">
        <v>5843.03</v>
      </c>
      <c r="L143" s="34">
        <v>5843.03</v>
      </c>
      <c r="M143" s="34">
        <v>5843.03</v>
      </c>
      <c r="N143" s="34">
        <v>5843.03</v>
      </c>
      <c r="O143" s="34">
        <v>5843.03</v>
      </c>
      <c r="P143" s="34">
        <v>5843.03</v>
      </c>
      <c r="Q143" s="34">
        <v>5843.03</v>
      </c>
      <c r="R143" s="34">
        <v>5843.03</v>
      </c>
      <c r="S143" s="34">
        <v>5843.0299999999988</v>
      </c>
    </row>
    <row r="144" spans="2:19">
      <c r="B144" s="5">
        <v>1976</v>
      </c>
      <c r="C144" s="34">
        <v>603.84</v>
      </c>
      <c r="D144" s="34">
        <v>603.84</v>
      </c>
      <c r="E144" s="34">
        <v>603.84</v>
      </c>
      <c r="F144" s="34">
        <v>603.84</v>
      </c>
      <c r="G144" s="34">
        <v>603.84</v>
      </c>
      <c r="H144" s="34">
        <v>603.84</v>
      </c>
      <c r="I144" s="34">
        <v>603.84</v>
      </c>
      <c r="J144" s="34">
        <v>603.84</v>
      </c>
      <c r="K144" s="34">
        <v>603.84</v>
      </c>
      <c r="L144" s="34">
        <v>603.84</v>
      </c>
      <c r="M144" s="34">
        <v>603.84</v>
      </c>
      <c r="N144" s="34">
        <v>603.84</v>
      </c>
      <c r="O144" s="34">
        <v>603.84</v>
      </c>
      <c r="P144" s="34">
        <v>603.84</v>
      </c>
      <c r="Q144" s="34">
        <v>603.84</v>
      </c>
      <c r="R144" s="34">
        <v>603.84</v>
      </c>
      <c r="S144" s="34">
        <v>603.84</v>
      </c>
    </row>
    <row r="145" spans="2:19">
      <c r="B145" s="5">
        <v>1975</v>
      </c>
      <c r="C145" s="34">
        <v>2947.59</v>
      </c>
      <c r="D145" s="34">
        <v>2947.59</v>
      </c>
      <c r="E145" s="34">
        <v>2947.59</v>
      </c>
      <c r="F145" s="34">
        <v>2947.59</v>
      </c>
      <c r="G145" s="34">
        <v>2947.59</v>
      </c>
      <c r="H145" s="34">
        <v>2947.59</v>
      </c>
      <c r="I145" s="34">
        <v>2947.59</v>
      </c>
      <c r="J145" s="34">
        <v>2947.59</v>
      </c>
      <c r="K145" s="34">
        <v>2947.59</v>
      </c>
      <c r="L145" s="34">
        <v>2947.59</v>
      </c>
      <c r="M145" s="34">
        <v>2947.59</v>
      </c>
      <c r="N145" s="34">
        <v>2947.59</v>
      </c>
      <c r="O145" s="34">
        <v>1020.53</v>
      </c>
      <c r="P145" s="34">
        <v>1020.53</v>
      </c>
      <c r="Q145" s="34">
        <v>1020.53</v>
      </c>
      <c r="R145" s="34">
        <v>1020.53</v>
      </c>
      <c r="S145" s="34">
        <v>1020.5300000000002</v>
      </c>
    </row>
    <row r="146" spans="2:19">
      <c r="B146" s="5">
        <v>1974</v>
      </c>
      <c r="C146" s="34">
        <v>2036.48</v>
      </c>
      <c r="D146" s="34">
        <v>2036.48</v>
      </c>
      <c r="E146" s="34">
        <v>2036.48</v>
      </c>
      <c r="F146" s="34">
        <v>2036.48</v>
      </c>
      <c r="G146" s="34">
        <v>2036.48</v>
      </c>
      <c r="H146" s="34">
        <v>2036.48</v>
      </c>
      <c r="I146" s="34">
        <v>2036.48</v>
      </c>
      <c r="J146" s="34">
        <v>2036.48</v>
      </c>
      <c r="K146" s="34">
        <v>2036.48</v>
      </c>
      <c r="L146" s="34">
        <v>2036.48</v>
      </c>
      <c r="M146" s="34">
        <v>2036.48</v>
      </c>
      <c r="N146" s="34">
        <v>2036.48</v>
      </c>
      <c r="O146" s="34">
        <v>335.41</v>
      </c>
      <c r="P146" s="34">
        <v>335.41</v>
      </c>
      <c r="Q146" s="34">
        <v>335.41</v>
      </c>
      <c r="R146" s="34">
        <v>335.41</v>
      </c>
      <c r="S146" s="34">
        <v>335.41000000000008</v>
      </c>
    </row>
    <row r="147" spans="2:19">
      <c r="B147" s="5">
        <v>1973</v>
      </c>
      <c r="C147" s="34">
        <v>10962.61</v>
      </c>
      <c r="D147" s="34">
        <v>10962.61</v>
      </c>
      <c r="E147" s="34">
        <v>10962.61</v>
      </c>
      <c r="F147" s="34">
        <v>10962.61</v>
      </c>
      <c r="G147" s="34">
        <v>10962.61</v>
      </c>
      <c r="H147" s="34">
        <v>10962.61</v>
      </c>
      <c r="I147" s="34">
        <v>10962.61</v>
      </c>
      <c r="J147" s="34">
        <v>10962.61</v>
      </c>
      <c r="K147" s="34">
        <v>10962.61</v>
      </c>
      <c r="L147" s="34">
        <v>10962.61</v>
      </c>
      <c r="M147" s="34">
        <v>10962.61</v>
      </c>
      <c r="N147" s="34">
        <v>10962.61</v>
      </c>
      <c r="O147" s="34">
        <v>1196.42</v>
      </c>
      <c r="P147" s="34">
        <v>1196.42</v>
      </c>
      <c r="Q147" s="34">
        <v>1196.42</v>
      </c>
      <c r="R147" s="34">
        <v>1196.42</v>
      </c>
      <c r="S147" s="34">
        <v>1196.42</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8324.35</v>
      </c>
      <c r="D149" s="34">
        <v>8324.35</v>
      </c>
      <c r="E149" s="34">
        <v>8324.35</v>
      </c>
      <c r="F149" s="34">
        <v>8324.35</v>
      </c>
      <c r="G149" s="34">
        <v>8324.35</v>
      </c>
      <c r="H149" s="34">
        <v>8324.35</v>
      </c>
      <c r="I149" s="34">
        <v>8324.35</v>
      </c>
      <c r="J149" s="34">
        <v>8324.35</v>
      </c>
      <c r="K149" s="34">
        <v>8324.35</v>
      </c>
      <c r="L149" s="34">
        <v>8324.35</v>
      </c>
      <c r="M149" s="34">
        <v>8324.35</v>
      </c>
      <c r="N149" s="34">
        <v>8324.35</v>
      </c>
      <c r="O149" s="34">
        <v>8324.35</v>
      </c>
      <c r="P149" s="34">
        <v>8324.35</v>
      </c>
      <c r="Q149" s="34">
        <v>8324.35</v>
      </c>
      <c r="R149" s="34">
        <v>8324.35</v>
      </c>
      <c r="S149" s="34">
        <v>8324.35</v>
      </c>
    </row>
    <row r="150" spans="2:19">
      <c r="B150" s="5">
        <v>1970</v>
      </c>
      <c r="C150" s="34">
        <v>9584.5222649999996</v>
      </c>
      <c r="D150" s="34">
        <v>9584.5222649999996</v>
      </c>
      <c r="E150" s="34">
        <v>9710.1727157906844</v>
      </c>
      <c r="F150" s="34">
        <v>9688.4685269202691</v>
      </c>
      <c r="G150" s="34">
        <v>9830.3352808802101</v>
      </c>
      <c r="H150" s="34">
        <v>10147.754483569161</v>
      </c>
      <c r="I150" s="34">
        <v>10312.286232624232</v>
      </c>
      <c r="J150" s="34">
        <v>10225.896513041414</v>
      </c>
      <c r="K150" s="34">
        <v>9877.1740389173556</v>
      </c>
      <c r="L150" s="34">
        <v>10159.993999292963</v>
      </c>
      <c r="M150" s="34">
        <v>10029.066926337049</v>
      </c>
      <c r="N150" s="34">
        <v>10032.998594744999</v>
      </c>
      <c r="O150" s="34">
        <v>10142.508897810001</v>
      </c>
      <c r="P150" s="34">
        <v>9856.1564001480001</v>
      </c>
      <c r="Q150" s="34">
        <v>9610.1933819999995</v>
      </c>
      <c r="R150" s="34">
        <v>9817.5291194168967</v>
      </c>
      <c r="S150" s="34">
        <v>9270.34</v>
      </c>
    </row>
    <row r="151" spans="2:19">
      <c r="B151" s="5">
        <v>1969</v>
      </c>
      <c r="C151" s="34">
        <v>1205.1199999999999</v>
      </c>
      <c r="D151" s="34">
        <v>1205.1199999999999</v>
      </c>
      <c r="E151" s="34">
        <v>1205.1199999999999</v>
      </c>
      <c r="F151" s="34">
        <v>1205.1199999999999</v>
      </c>
      <c r="G151" s="34">
        <v>1205.1199999999999</v>
      </c>
      <c r="H151" s="34">
        <v>1205.1199999999999</v>
      </c>
      <c r="I151" s="34">
        <v>1205.1199999999999</v>
      </c>
      <c r="J151" s="34">
        <v>1205.1199999999999</v>
      </c>
      <c r="K151" s="34">
        <v>1205.1199999999999</v>
      </c>
      <c r="L151" s="34">
        <v>1205.1199999999999</v>
      </c>
      <c r="M151" s="34">
        <v>1205.1199999999999</v>
      </c>
      <c r="N151" s="34">
        <v>1205.1199999999999</v>
      </c>
      <c r="O151" s="34">
        <v>1205.1199999999999</v>
      </c>
      <c r="P151" s="34">
        <v>1205.1199999999999</v>
      </c>
      <c r="Q151" s="34">
        <v>1205.1199999999999</v>
      </c>
      <c r="R151" s="34">
        <v>1205.1199999999999</v>
      </c>
      <c r="S151" s="34">
        <v>1205.1200000000001</v>
      </c>
    </row>
    <row r="152" spans="2:19">
      <c r="B152" s="5">
        <v>1968</v>
      </c>
      <c r="C152" s="34">
        <v>1984.34</v>
      </c>
      <c r="D152" s="34">
        <v>1984.34</v>
      </c>
      <c r="E152" s="34">
        <v>1984.34</v>
      </c>
      <c r="F152" s="34">
        <v>1984.34</v>
      </c>
      <c r="G152" s="34">
        <v>1984.34</v>
      </c>
      <c r="H152" s="34">
        <v>1984.34</v>
      </c>
      <c r="I152" s="34">
        <v>1984.34</v>
      </c>
      <c r="J152" s="34">
        <v>1984.34</v>
      </c>
      <c r="K152" s="34">
        <v>1984.34</v>
      </c>
      <c r="L152" s="34">
        <v>1984.34</v>
      </c>
      <c r="M152" s="34">
        <v>1984.34</v>
      </c>
      <c r="N152" s="34">
        <v>1984.34</v>
      </c>
      <c r="O152" s="34">
        <v>1984.34</v>
      </c>
      <c r="P152" s="34">
        <v>1984.34</v>
      </c>
      <c r="Q152" s="34">
        <v>1984.34</v>
      </c>
      <c r="R152" s="34">
        <v>1984.34</v>
      </c>
      <c r="S152" s="34">
        <v>1984.3400000000001</v>
      </c>
    </row>
    <row r="153" spans="2:19">
      <c r="B153" s="5">
        <v>1967</v>
      </c>
      <c r="C153" s="34">
        <v>1766</v>
      </c>
      <c r="D153" s="34">
        <v>1766</v>
      </c>
      <c r="E153" s="34">
        <v>1766</v>
      </c>
      <c r="F153" s="34">
        <v>1766</v>
      </c>
      <c r="G153" s="34">
        <v>1766</v>
      </c>
      <c r="H153" s="34">
        <v>1766</v>
      </c>
      <c r="I153" s="34">
        <v>1766</v>
      </c>
      <c r="J153" s="34">
        <v>1766</v>
      </c>
      <c r="K153" s="34">
        <v>1766</v>
      </c>
      <c r="L153" s="34">
        <v>1766</v>
      </c>
      <c r="M153" s="34">
        <v>1766</v>
      </c>
      <c r="N153" s="34">
        <v>1766</v>
      </c>
      <c r="O153" s="34">
        <v>1766</v>
      </c>
      <c r="P153" s="34">
        <v>1766</v>
      </c>
      <c r="Q153" s="34">
        <v>1766</v>
      </c>
      <c r="R153" s="34">
        <v>1766</v>
      </c>
      <c r="S153" s="34">
        <v>1766</v>
      </c>
    </row>
    <row r="154" spans="2:19">
      <c r="B154" s="5">
        <v>1966</v>
      </c>
      <c r="C154" s="34">
        <v>2260.0316750000002</v>
      </c>
      <c r="D154" s="34">
        <v>2260.0316750000002</v>
      </c>
      <c r="E154" s="34">
        <v>2271.32756037544</v>
      </c>
      <c r="F154" s="34">
        <v>2269.3763693681308</v>
      </c>
      <c r="G154" s="34">
        <v>2282.1300887637481</v>
      </c>
      <c r="H154" s="34">
        <v>2310.6658473461894</v>
      </c>
      <c r="I154" s="34">
        <v>2325.4571335393662</v>
      </c>
      <c r="J154" s="34">
        <v>2317.6907597310501</v>
      </c>
      <c r="K154" s="34">
        <v>2286.340859505804</v>
      </c>
      <c r="L154" s="34">
        <v>2311.7661710282528</v>
      </c>
      <c r="M154" s="34">
        <v>2299.9959211059863</v>
      </c>
      <c r="N154" s="34">
        <v>2300.3493752750001</v>
      </c>
      <c r="O154" s="34">
        <v>2310.1942729500001</v>
      </c>
      <c r="P154" s="34">
        <v>2284.4513888600004</v>
      </c>
      <c r="Q154" s="34">
        <v>2262.3394900000003</v>
      </c>
      <c r="R154" s="34">
        <v>2280.978824036255</v>
      </c>
      <c r="S154" s="34">
        <v>2231.79</v>
      </c>
    </row>
    <row r="155" spans="2:19">
      <c r="B155" s="5">
        <v>1965</v>
      </c>
      <c r="C155" s="34">
        <v>16854.155584999997</v>
      </c>
      <c r="D155" s="34">
        <v>16854.155584999997</v>
      </c>
      <c r="E155" s="34">
        <v>17073.232140968164</v>
      </c>
      <c r="F155" s="34">
        <v>17035.390024860404</v>
      </c>
      <c r="G155" s="34">
        <v>17282.740350055028</v>
      </c>
      <c r="H155" s="34">
        <v>17836.17334839021</v>
      </c>
      <c r="I155" s="34">
        <v>18123.040993540562</v>
      </c>
      <c r="J155" s="34">
        <v>17829.257083175231</v>
      </c>
      <c r="K155" s="34">
        <v>17221.245586685956</v>
      </c>
      <c r="L155" s="34">
        <v>17714.353430615269</v>
      </c>
      <c r="M155" s="34">
        <v>17486.076874139115</v>
      </c>
      <c r="N155" s="34">
        <v>17492.931894304998</v>
      </c>
      <c r="O155" s="34">
        <v>17683.867461090002</v>
      </c>
      <c r="P155" s="34">
        <v>17184.600497971998</v>
      </c>
      <c r="Q155" s="34">
        <v>16755.754197999999</v>
      </c>
      <c r="R155" s="34">
        <v>17117.252298457119</v>
      </c>
      <c r="S155" s="34">
        <v>16163.2</v>
      </c>
    </row>
    <row r="156" spans="2:19">
      <c r="B156" s="5">
        <v>1964</v>
      </c>
      <c r="C156" s="34">
        <v>43954.204566</v>
      </c>
      <c r="D156" s="34">
        <v>43954.204566</v>
      </c>
      <c r="E156" s="34">
        <v>43975.948415681734</v>
      </c>
      <c r="F156" s="34">
        <v>43972.192499031276</v>
      </c>
      <c r="G156" s="34">
        <v>43996.742585031992</v>
      </c>
      <c r="H156" s="34">
        <v>44051.67207701497</v>
      </c>
      <c r="I156" s="34">
        <v>44080.14434748287</v>
      </c>
      <c r="J156" s="34">
        <v>44065.19457957647</v>
      </c>
      <c r="K156" s="34">
        <v>44004.848046712628</v>
      </c>
      <c r="L156" s="34">
        <v>44053.790129026725</v>
      </c>
      <c r="M156" s="34">
        <v>44031.133158234275</v>
      </c>
      <c r="N156" s="34">
        <v>41377.443534678001</v>
      </c>
      <c r="O156" s="34">
        <v>1755.1643267640002</v>
      </c>
      <c r="P156" s="34">
        <v>1705.6109377712</v>
      </c>
      <c r="Q156" s="34">
        <v>1663.0469607999999</v>
      </c>
      <c r="R156" s="34">
        <v>1698.926474798358</v>
      </c>
      <c r="S156" s="34">
        <v>1604.2299999999927</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39.880000000000003</v>
      </c>
      <c r="D162" s="34">
        <v>39.880000000000003</v>
      </c>
      <c r="E162" s="34">
        <v>39.880000000000003</v>
      </c>
      <c r="F162" s="34">
        <v>39.880000000000003</v>
      </c>
      <c r="G162" s="34">
        <v>39.880000000000003</v>
      </c>
      <c r="H162" s="34">
        <v>39.880000000000003</v>
      </c>
      <c r="I162" s="34">
        <v>39.880000000000003</v>
      </c>
      <c r="J162" s="34">
        <v>39.880000000000003</v>
      </c>
      <c r="K162" s="34">
        <v>39.880000000000003</v>
      </c>
      <c r="L162" s="34">
        <v>39.880000000000003</v>
      </c>
      <c r="M162" s="34">
        <v>39.880000000000003</v>
      </c>
      <c r="N162" s="34">
        <v>39.880000000000003</v>
      </c>
      <c r="O162" s="34">
        <v>39.880000000000003</v>
      </c>
      <c r="P162" s="34">
        <v>39.880000000000003</v>
      </c>
      <c r="Q162" s="34">
        <v>39.880000000000003</v>
      </c>
      <c r="R162" s="34">
        <v>39.880000000000003</v>
      </c>
      <c r="S162" s="34">
        <v>39.880000000000003</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1.53</v>
      </c>
      <c r="D172" s="34">
        <v>1.53</v>
      </c>
      <c r="E172" s="34">
        <v>1.53</v>
      </c>
      <c r="F172" s="34">
        <v>1.53</v>
      </c>
      <c r="G172" s="34">
        <v>1.53</v>
      </c>
      <c r="H172" s="34">
        <v>1.53</v>
      </c>
      <c r="I172" s="34">
        <v>1.53</v>
      </c>
      <c r="J172" s="34">
        <v>1.53</v>
      </c>
      <c r="K172" s="34">
        <v>1.53</v>
      </c>
      <c r="L172" s="34">
        <v>1.53</v>
      </c>
      <c r="M172" s="34">
        <v>1.53</v>
      </c>
      <c r="N172" s="34">
        <v>1.53</v>
      </c>
      <c r="O172" s="34">
        <v>1.53</v>
      </c>
      <c r="P172" s="34">
        <v>1.53</v>
      </c>
      <c r="Q172" s="34">
        <v>1.53</v>
      </c>
      <c r="R172" s="34">
        <v>1.53</v>
      </c>
      <c r="S172" s="34">
        <v>1.53</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530914.41461300012</v>
      </c>
      <c r="D191" s="7">
        <f>SUM(D113:D190)</f>
        <v>536811.11461300007</v>
      </c>
      <c r="E191" s="7">
        <f>SUM(E112:E190)</f>
        <v>539716.65251378552</v>
      </c>
      <c r="F191" s="7">
        <f>SUM(F111:F190)</f>
        <v>541400.76538984792</v>
      </c>
      <c r="G191" s="7">
        <f>SUM(G110:G190)</f>
        <v>547600.28868202993</v>
      </c>
      <c r="H191" s="7">
        <f>SUM(H104:H190)</f>
        <v>767719.28790049744</v>
      </c>
      <c r="I191" s="7">
        <f>SUM(I104:I190)</f>
        <v>777409.55790579447</v>
      </c>
      <c r="J191" s="7">
        <f t="shared" ref="J191:L191" si="1">SUM(J104:J190)</f>
        <v>781919.19967655523</v>
      </c>
      <c r="K191" s="7">
        <f>SUM(K104:K190)</f>
        <v>770931.7833779956</v>
      </c>
      <c r="L191" s="7">
        <f t="shared" si="1"/>
        <v>783523.59446783748</v>
      </c>
      <c r="M191" s="7">
        <f>SUM(M104:M190)</f>
        <v>848260.41265543166</v>
      </c>
      <c r="N191" s="10">
        <f>SUM(N99:N190)</f>
        <v>922155.63705965295</v>
      </c>
      <c r="O191" s="10">
        <f>SUM(O99:O190)</f>
        <v>720572.82163831417</v>
      </c>
      <c r="P191" s="10">
        <f>SUM(P99:P190)</f>
        <v>704527.28337151138</v>
      </c>
      <c r="Q191" s="10">
        <f>SUM(Q99:Q190)</f>
        <v>704108.09337080002</v>
      </c>
      <c r="R191" s="10">
        <f>SUM(R98:R190)</f>
        <v>722659.31169022515</v>
      </c>
      <c r="S191" s="10">
        <f>SUM(S98:S190)</f>
        <v>699318.10000000009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6132.79</v>
      </c>
    </row>
    <row r="194" spans="1:19">
      <c r="A194" s="35"/>
      <c r="B194" s="5">
        <v>2021</v>
      </c>
      <c r="C194" s="33"/>
      <c r="D194" s="33"/>
      <c r="E194" s="33"/>
      <c r="F194" s="33"/>
      <c r="G194" s="33"/>
      <c r="H194" s="33"/>
      <c r="I194" s="33"/>
      <c r="J194" s="33"/>
      <c r="K194" s="33"/>
      <c r="L194" s="33"/>
      <c r="M194" s="33"/>
      <c r="N194" s="33"/>
      <c r="O194" s="33"/>
      <c r="P194" s="33"/>
      <c r="Q194" s="33"/>
      <c r="R194" s="34">
        <v>58943.93</v>
      </c>
      <c r="S194" s="34">
        <v>58943.93</v>
      </c>
    </row>
    <row r="195" spans="1:19">
      <c r="B195" s="5">
        <v>2020</v>
      </c>
      <c r="C195" s="33"/>
      <c r="D195" s="33"/>
      <c r="E195" s="33"/>
      <c r="F195" s="33"/>
      <c r="G195" s="33"/>
      <c r="H195" s="33"/>
      <c r="I195" s="33"/>
      <c r="J195" s="33"/>
      <c r="K195" s="33"/>
      <c r="L195" s="33"/>
      <c r="M195" s="33"/>
      <c r="N195" s="33"/>
      <c r="O195" s="33"/>
      <c r="P195" s="33"/>
      <c r="Q195" s="34">
        <v>30151.479818799999</v>
      </c>
      <c r="R195" s="34">
        <v>31833.503277849108</v>
      </c>
      <c r="S195" s="34">
        <v>30644.480000000003</v>
      </c>
    </row>
    <row r="196" spans="1:19">
      <c r="A196" s="37"/>
      <c r="B196" s="5">
        <v>2019</v>
      </c>
      <c r="C196" s="33"/>
      <c r="D196" s="33"/>
      <c r="E196" s="33"/>
      <c r="F196" s="33"/>
      <c r="G196" s="33"/>
      <c r="H196" s="33"/>
      <c r="I196" s="33"/>
      <c r="J196" s="33"/>
      <c r="K196" s="33"/>
      <c r="L196" s="33"/>
      <c r="M196" s="33"/>
      <c r="N196" s="33"/>
      <c r="O196" s="33"/>
      <c r="P196" s="34">
        <v>9269.44</v>
      </c>
      <c r="Q196" s="34">
        <v>9269.44</v>
      </c>
      <c r="R196" s="34">
        <v>9269.44</v>
      </c>
      <c r="S196" s="34">
        <v>9269.44</v>
      </c>
    </row>
    <row r="197" spans="1:19">
      <c r="A197" s="37"/>
      <c r="B197" s="5">
        <v>2018</v>
      </c>
      <c r="C197" s="33"/>
      <c r="D197" s="33"/>
      <c r="E197" s="33"/>
      <c r="F197" s="33"/>
      <c r="G197" s="33"/>
      <c r="H197" s="33"/>
      <c r="I197" s="33"/>
      <c r="J197" s="33"/>
      <c r="K197" s="33"/>
      <c r="L197" s="33"/>
      <c r="M197" s="33"/>
      <c r="N197" s="33"/>
      <c r="O197" s="34">
        <v>81281.73</v>
      </c>
      <c r="P197" s="34">
        <v>81281.73</v>
      </c>
      <c r="Q197" s="34">
        <v>81281.73</v>
      </c>
      <c r="R197" s="34">
        <v>81281.73</v>
      </c>
      <c r="S197" s="34">
        <v>81281.73</v>
      </c>
    </row>
    <row r="198" spans="1:19">
      <c r="A198" s="37"/>
      <c r="B198" s="5">
        <v>2017</v>
      </c>
      <c r="C198" s="33"/>
      <c r="D198" s="33"/>
      <c r="E198" s="33"/>
      <c r="F198" s="33"/>
      <c r="G198" s="33"/>
      <c r="H198" s="33"/>
      <c r="I198" s="33"/>
      <c r="J198" s="33"/>
      <c r="K198" s="33"/>
      <c r="L198" s="33"/>
      <c r="M198" s="33"/>
      <c r="N198" s="34">
        <v>637858.68999999994</v>
      </c>
      <c r="O198" s="34">
        <v>639551.59</v>
      </c>
      <c r="P198" s="34">
        <v>639551.59</v>
      </c>
      <c r="Q198" s="34">
        <v>639551.59</v>
      </c>
      <c r="R198" s="34">
        <v>639551.59</v>
      </c>
      <c r="S198" s="34">
        <v>639551.59</v>
      </c>
    </row>
    <row r="199" spans="1:19">
      <c r="B199" s="5">
        <v>2016</v>
      </c>
      <c r="C199" s="33"/>
      <c r="D199" s="33"/>
      <c r="E199" s="33"/>
      <c r="F199" s="33"/>
      <c r="G199" s="33"/>
      <c r="H199" s="33"/>
      <c r="I199" s="33"/>
      <c r="J199" s="33"/>
      <c r="K199" s="33"/>
      <c r="L199" s="33"/>
      <c r="M199" s="34">
        <v>1705805.37</v>
      </c>
      <c r="N199" s="34">
        <v>1705805.37</v>
      </c>
      <c r="O199" s="34">
        <v>1705805.37</v>
      </c>
      <c r="P199" s="34">
        <v>1705805.37</v>
      </c>
      <c r="Q199" s="34">
        <v>1705805.37</v>
      </c>
      <c r="R199" s="34">
        <v>1705805.37</v>
      </c>
      <c r="S199" s="34">
        <v>1705805.37</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9338.1702087174726</v>
      </c>
      <c r="L201" s="34">
        <v>9605.5564993714797</v>
      </c>
      <c r="M201" s="34">
        <v>9481.7742021907052</v>
      </c>
      <c r="N201" s="34">
        <v>9485.4913168889998</v>
      </c>
      <c r="O201" s="34">
        <v>9589.0255712819999</v>
      </c>
      <c r="P201" s="34">
        <v>9318.2995162056013</v>
      </c>
      <c r="Q201" s="34">
        <v>9085.7588604000011</v>
      </c>
      <c r="R201" s="34">
        <v>9281.7801513806298</v>
      </c>
      <c r="S201" s="34">
        <v>8764.4500000000007</v>
      </c>
    </row>
    <row r="202" spans="1:19">
      <c r="B202" s="5">
        <v>2013</v>
      </c>
      <c r="C202" s="33"/>
      <c r="D202" s="33"/>
      <c r="E202" s="33"/>
      <c r="F202" s="33"/>
      <c r="G202" s="33"/>
      <c r="H202" s="33"/>
      <c r="I202" s="33"/>
      <c r="J202" s="34">
        <v>550955.81999999995</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10628.503731592269</v>
      </c>
      <c r="J203" s="34">
        <v>10539.464944630328</v>
      </c>
      <c r="K203" s="34">
        <v>10180.049192011671</v>
      </c>
      <c r="L203" s="34">
        <v>10471.541586269621</v>
      </c>
      <c r="M203" s="34">
        <v>10336.599745819536</v>
      </c>
      <c r="N203" s="34">
        <v>10340.651975499999</v>
      </c>
      <c r="O203" s="34">
        <v>10453.520319000001</v>
      </c>
      <c r="P203" s="34">
        <v>10158.387065200001</v>
      </c>
      <c r="Q203" s="34">
        <v>9904.8817999999992</v>
      </c>
      <c r="R203" s="34">
        <v>10118.575311711917</v>
      </c>
      <c r="S203" s="34">
        <v>9554.61</v>
      </c>
    </row>
    <row r="204" spans="1:19">
      <c r="B204" s="5">
        <v>2011</v>
      </c>
      <c r="C204" s="33"/>
      <c r="D204" s="33"/>
      <c r="E204" s="33"/>
      <c r="F204" s="33"/>
      <c r="G204" s="33"/>
      <c r="H204" s="34">
        <v>4528.405410923252</v>
      </c>
      <c r="I204" s="34">
        <v>4601.8272170869741</v>
      </c>
      <c r="J204" s="34">
        <v>4563.2760603517181</v>
      </c>
      <c r="K204" s="34">
        <v>4407.6596881492924</v>
      </c>
      <c r="L204" s="34">
        <v>4533.8672585980748</v>
      </c>
      <c r="M204" s="34">
        <v>4475.4414397068231</v>
      </c>
      <c r="N204" s="34">
        <v>4477.1959350999996</v>
      </c>
      <c r="O204" s="34">
        <v>4526.0645838000009</v>
      </c>
      <c r="P204" s="34">
        <v>4398.2806290400003</v>
      </c>
      <c r="Q204" s="34">
        <v>4288.5203599999995</v>
      </c>
      <c r="R204" s="34">
        <v>4381.0433193124927</v>
      </c>
      <c r="S204" s="34">
        <v>4136.8599999999997</v>
      </c>
    </row>
    <row r="205" spans="1:19">
      <c r="B205" s="5">
        <v>2010</v>
      </c>
      <c r="C205" s="33"/>
      <c r="D205" s="33"/>
      <c r="E205" s="33"/>
      <c r="F205" s="33"/>
      <c r="G205" s="34">
        <v>261477.10227289537</v>
      </c>
      <c r="H205" s="34">
        <v>371228.62188124197</v>
      </c>
      <c r="I205" s="34">
        <v>378558.82208201918</v>
      </c>
      <c r="J205" s="34">
        <v>376881.54630569124</v>
      </c>
      <c r="K205" s="34">
        <v>364872.65289121174</v>
      </c>
      <c r="L205" s="34">
        <v>375320.30409450538</v>
      </c>
      <c r="M205" s="34">
        <v>370483.72753359046</v>
      </c>
      <c r="N205" s="34">
        <v>370628.96728300099</v>
      </c>
      <c r="O205" s="34">
        <v>374674.38701953809</v>
      </c>
      <c r="P205" s="34">
        <v>364096.24036825047</v>
      </c>
      <c r="Q205" s="34">
        <v>355010.12134359998</v>
      </c>
      <c r="R205" s="34">
        <v>362669.3101209146</v>
      </c>
      <c r="S205" s="34">
        <v>342455.54</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116788.67</v>
      </c>
      <c r="D210" s="34">
        <v>116788.67</v>
      </c>
      <c r="E210" s="34">
        <v>116788.67</v>
      </c>
      <c r="F210" s="34">
        <v>116788.67</v>
      </c>
      <c r="G210" s="34">
        <v>116788.67</v>
      </c>
      <c r="H210" s="34">
        <v>116788.67</v>
      </c>
      <c r="I210" s="34">
        <v>116788.67</v>
      </c>
      <c r="J210" s="34">
        <v>116788.67</v>
      </c>
      <c r="K210" s="34">
        <v>116788.67</v>
      </c>
      <c r="L210" s="34">
        <v>116788.67</v>
      </c>
      <c r="M210" s="34">
        <v>116788.67</v>
      </c>
      <c r="N210" s="34">
        <v>116788.67</v>
      </c>
      <c r="O210" s="34">
        <v>116789</v>
      </c>
      <c r="P210" s="34">
        <v>116789</v>
      </c>
      <c r="Q210" s="34">
        <v>116789</v>
      </c>
      <c r="R210" s="34">
        <v>116789</v>
      </c>
      <c r="S210" s="34">
        <v>116789</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167068.76</v>
      </c>
      <c r="D218" s="34">
        <v>167068.76</v>
      </c>
      <c r="E218" s="34">
        <v>167068.76</v>
      </c>
      <c r="F218" s="34">
        <v>167068.76</v>
      </c>
      <c r="G218" s="34">
        <v>167068.76</v>
      </c>
      <c r="H218" s="34">
        <v>167068.76</v>
      </c>
      <c r="I218" s="34">
        <v>167068.76</v>
      </c>
      <c r="J218" s="34">
        <v>167068.76</v>
      </c>
      <c r="K218" s="34">
        <v>167068.76</v>
      </c>
      <c r="L218" s="34">
        <v>167068.76</v>
      </c>
      <c r="M218" s="34">
        <v>167068.76</v>
      </c>
      <c r="N218" s="34">
        <v>167068.76</v>
      </c>
      <c r="O218" s="34">
        <v>0</v>
      </c>
      <c r="P218" s="34">
        <v>0</v>
      </c>
      <c r="Q218" s="34">
        <v>0</v>
      </c>
      <c r="R218" s="34">
        <v>0</v>
      </c>
      <c r="S218" s="34">
        <v>-9.3132168643705882E-12</v>
      </c>
    </row>
    <row r="219" spans="2:19">
      <c r="B219" s="5">
        <v>1996</v>
      </c>
      <c r="C219" s="34">
        <v>107761.1</v>
      </c>
      <c r="D219" s="34">
        <v>107761.1</v>
      </c>
      <c r="E219" s="34">
        <v>107761.1</v>
      </c>
      <c r="F219" s="34">
        <v>107761.1</v>
      </c>
      <c r="G219" s="34">
        <v>107761.1</v>
      </c>
      <c r="H219" s="34">
        <v>107761.1</v>
      </c>
      <c r="I219" s="34">
        <v>107761.1</v>
      </c>
      <c r="J219" s="34">
        <v>107761.1</v>
      </c>
      <c r="K219" s="34">
        <v>107761.1</v>
      </c>
      <c r="L219" s="34">
        <v>107761.1</v>
      </c>
      <c r="M219" s="34">
        <v>107761.1</v>
      </c>
      <c r="N219" s="34">
        <v>107761.1</v>
      </c>
      <c r="O219" s="34">
        <v>0</v>
      </c>
      <c r="P219" s="34">
        <v>0</v>
      </c>
      <c r="Q219" s="34">
        <v>0</v>
      </c>
      <c r="R219" s="34">
        <v>0</v>
      </c>
      <c r="S219" s="34">
        <v>-5.8207605402316176E-12</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28860.630995</v>
      </c>
      <c r="D221" s="34">
        <v>28860.630995</v>
      </c>
      <c r="E221" s="34">
        <v>29238.985929587383</v>
      </c>
      <c r="F221" s="34">
        <v>29173.630915668506</v>
      </c>
      <c r="G221" s="34">
        <v>29600.815904475698</v>
      </c>
      <c r="H221" s="34">
        <v>30556.619253484132</v>
      </c>
      <c r="I221" s="34">
        <v>31052.052407599756</v>
      </c>
      <c r="J221" s="34">
        <v>30791.918229838397</v>
      </c>
      <c r="K221" s="34">
        <v>29741.85539237073</v>
      </c>
      <c r="L221" s="34">
        <v>30593.474522541423</v>
      </c>
      <c r="M221" s="34">
        <v>30199.230778788584</v>
      </c>
      <c r="N221" s="34">
        <v>30211.069702834997</v>
      </c>
      <c r="O221" s="34">
        <v>30540.823900230003</v>
      </c>
      <c r="P221" s="34">
        <v>29678.567697884002</v>
      </c>
      <c r="Q221" s="34">
        <v>28937.931106</v>
      </c>
      <c r="R221" s="34">
        <v>29562.254368466256</v>
      </c>
      <c r="S221" s="34">
        <v>27914.57</v>
      </c>
    </row>
    <row r="222" spans="2:19">
      <c r="B222" s="5">
        <v>1993</v>
      </c>
      <c r="C222" s="34">
        <v>628.38</v>
      </c>
      <c r="D222" s="34">
        <v>628.38</v>
      </c>
      <c r="E222" s="34">
        <v>628.38</v>
      </c>
      <c r="F222" s="34">
        <v>628.38</v>
      </c>
      <c r="G222" s="34">
        <v>628.38</v>
      </c>
      <c r="H222" s="34">
        <v>628.38</v>
      </c>
      <c r="I222" s="34">
        <v>628.38</v>
      </c>
      <c r="J222" s="34">
        <v>628.38</v>
      </c>
      <c r="K222" s="34">
        <v>628.38</v>
      </c>
      <c r="L222" s="34">
        <v>628.38</v>
      </c>
      <c r="M222" s="34">
        <v>628.38</v>
      </c>
      <c r="N222" s="34">
        <v>628.38</v>
      </c>
      <c r="O222" s="34">
        <v>628</v>
      </c>
      <c r="P222" s="34">
        <v>628</v>
      </c>
      <c r="Q222" s="34">
        <v>628</v>
      </c>
      <c r="R222" s="34">
        <v>628</v>
      </c>
      <c r="S222" s="34">
        <v>628</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6778.71</v>
      </c>
      <c r="D226" s="34">
        <v>6778.71</v>
      </c>
      <c r="E226" s="34">
        <v>6778.71</v>
      </c>
      <c r="F226" s="34">
        <v>6778.71</v>
      </c>
      <c r="G226" s="34">
        <v>6778.71</v>
      </c>
      <c r="H226" s="34">
        <v>6778.71</v>
      </c>
      <c r="I226" s="34">
        <v>6778.71</v>
      </c>
      <c r="J226" s="34">
        <v>6778.71</v>
      </c>
      <c r="K226" s="34">
        <v>6778.71</v>
      </c>
      <c r="L226" s="34">
        <v>6778.71</v>
      </c>
      <c r="M226" s="34">
        <v>6778.71</v>
      </c>
      <c r="N226" s="34">
        <v>6778.71</v>
      </c>
      <c r="O226" s="34">
        <v>0</v>
      </c>
      <c r="P226" s="34">
        <v>0</v>
      </c>
      <c r="Q226" s="34">
        <v>0</v>
      </c>
      <c r="R226" s="34">
        <v>0</v>
      </c>
      <c r="S226" s="34">
        <v>-3.6359804056473877E-14</v>
      </c>
    </row>
    <row r="227" spans="2:19">
      <c r="B227" s="5">
        <v>1988</v>
      </c>
      <c r="C227" s="34">
        <v>21952.653694000001</v>
      </c>
      <c r="D227" s="34">
        <v>21952.653694000001</v>
      </c>
      <c r="E227" s="34">
        <v>22240.446946124383</v>
      </c>
      <c r="F227" s="34">
        <v>22190.735074336957</v>
      </c>
      <c r="G227" s="34">
        <v>22515.670593736526</v>
      </c>
      <c r="H227" s="34">
        <v>23242.69627532965</v>
      </c>
      <c r="I227" s="34">
        <v>23619.544323548373</v>
      </c>
      <c r="J227" s="34">
        <v>23421.674931179299</v>
      </c>
      <c r="K227" s="34">
        <v>22622.951374793429</v>
      </c>
      <c r="L227" s="34">
        <v>23270.729999143732</v>
      </c>
      <c r="M227" s="34">
        <v>22970.851026326694</v>
      </c>
      <c r="N227" s="34">
        <v>22979.856227902001</v>
      </c>
      <c r="O227" s="34">
        <v>23230.681641276005</v>
      </c>
      <c r="P227" s="34">
        <v>22574.811996260803</v>
      </c>
      <c r="Q227" s="34">
        <v>22011.451527199999</v>
      </c>
      <c r="R227" s="34">
        <v>22486.339008918763</v>
      </c>
      <c r="S227" s="34">
        <v>21233.040000000001</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2260.42</v>
      </c>
      <c r="D232" s="34">
        <v>2260.42</v>
      </c>
      <c r="E232" s="34">
        <v>2260.42</v>
      </c>
      <c r="F232" s="34">
        <v>2260.42</v>
      </c>
      <c r="G232" s="34">
        <v>2260.42</v>
      </c>
      <c r="H232" s="34">
        <v>2260.42</v>
      </c>
      <c r="I232" s="34">
        <v>2260.42</v>
      </c>
      <c r="J232" s="34">
        <v>2260.42</v>
      </c>
      <c r="K232" s="34">
        <v>2260.42</v>
      </c>
      <c r="L232" s="34">
        <v>2260.42</v>
      </c>
      <c r="M232" s="34">
        <v>2260.42</v>
      </c>
      <c r="N232" s="34">
        <v>2260.42</v>
      </c>
      <c r="O232" s="34">
        <v>0</v>
      </c>
      <c r="P232" s="34">
        <v>0</v>
      </c>
      <c r="Q232" s="34">
        <v>0</v>
      </c>
      <c r="R232" s="34">
        <v>0</v>
      </c>
      <c r="S232" s="34">
        <v>-7.2775119264179011E-14</v>
      </c>
    </row>
    <row r="233" spans="2:19">
      <c r="B233" s="5">
        <v>1982</v>
      </c>
      <c r="C233" s="34">
        <v>7019.4391379999997</v>
      </c>
      <c r="D233" s="34">
        <v>7019.4391379999997</v>
      </c>
      <c r="E233" s="34">
        <v>7111.4620544898789</v>
      </c>
      <c r="F233" s="34">
        <v>7095.5665065842841</v>
      </c>
      <c r="G233" s="34">
        <v>7199.4657952075577</v>
      </c>
      <c r="H233" s="34">
        <v>7431.9348440451813</v>
      </c>
      <c r="I233" s="34">
        <v>6906.4873126384082</v>
      </c>
      <c r="J233" s="34">
        <v>6848.6291918704301</v>
      </c>
      <c r="K233" s="34">
        <v>6615.0779415618154</v>
      </c>
      <c r="L233" s="34">
        <v>6804.4920466431449</v>
      </c>
      <c r="M233" s="34">
        <v>6716.8057520763596</v>
      </c>
      <c r="N233" s="34">
        <v>6719.4389235539993</v>
      </c>
      <c r="O233" s="34">
        <v>6792.7816820520002</v>
      </c>
      <c r="P233" s="34">
        <v>6601.0017171216004</v>
      </c>
      <c r="Q233" s="34">
        <v>6436.2719544000001</v>
      </c>
      <c r="R233" s="34">
        <v>6575.1317191140679</v>
      </c>
      <c r="S233" s="34">
        <v>6208.66</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39185.116972000003</v>
      </c>
      <c r="D235" s="34">
        <v>39185.116972000003</v>
      </c>
      <c r="E235" s="34">
        <v>39698.823078124587</v>
      </c>
      <c r="F235" s="34">
        <v>39610.088224560175</v>
      </c>
      <c r="G235" s="34">
        <v>40190.092651975239</v>
      </c>
      <c r="H235" s="34">
        <v>41487.821244243838</v>
      </c>
      <c r="I235" s="34">
        <v>42160.488660946918</v>
      </c>
      <c r="J235" s="34">
        <v>41807.295129393162</v>
      </c>
      <c r="K235" s="34">
        <v>40381.587038629332</v>
      </c>
      <c r="L235" s="34">
        <v>41537.860968922578</v>
      </c>
      <c r="M235" s="34">
        <v>41002.582054989245</v>
      </c>
      <c r="N235" s="34">
        <v>41018.656188075998</v>
      </c>
      <c r="O235" s="34">
        <v>41466.375324888009</v>
      </c>
      <c r="P235" s="34">
        <v>40295.659059030404</v>
      </c>
      <c r="Q235" s="34">
        <v>39290.070113599999</v>
      </c>
      <c r="R235" s="34">
        <v>40137.736267272085</v>
      </c>
      <c r="S235" s="34">
        <v>37900.620000000003</v>
      </c>
    </row>
    <row r="236" spans="2:19">
      <c r="B236" s="5">
        <v>1979</v>
      </c>
      <c r="C236" s="34">
        <v>68449.705195999995</v>
      </c>
      <c r="D236" s="34">
        <v>68449.705195999995</v>
      </c>
      <c r="E236" s="34">
        <v>69347.062004880747</v>
      </c>
      <c r="F236" s="34">
        <v>69192.057374642332</v>
      </c>
      <c r="G236" s="34">
        <v>70205.226024803676</v>
      </c>
      <c r="H236" s="34">
        <v>72472.136179204375</v>
      </c>
      <c r="I236" s="34">
        <v>73647.171241653778</v>
      </c>
      <c r="J236" s="34">
        <v>73030.202479527477</v>
      </c>
      <c r="K236" s="34">
        <v>70539.734004517712</v>
      </c>
      <c r="L236" s="34">
        <v>72559.547029726935</v>
      </c>
      <c r="M236" s="34">
        <v>71624.506210975451</v>
      </c>
      <c r="N236" s="34">
        <v>71652.584975467995</v>
      </c>
      <c r="O236" s="34">
        <v>72434.673821784017</v>
      </c>
      <c r="P236" s="34">
        <v>70389.632503587214</v>
      </c>
      <c r="Q236" s="34">
        <v>68633.040404800005</v>
      </c>
      <c r="R236" s="34">
        <v>70113.768364982985</v>
      </c>
      <c r="S236" s="34">
        <v>66205.899999999994</v>
      </c>
    </row>
    <row r="237" spans="2:19">
      <c r="B237" s="5">
        <v>1978</v>
      </c>
      <c r="C237" s="34">
        <v>225022.11</v>
      </c>
      <c r="D237" s="34">
        <v>225022.11</v>
      </c>
      <c r="E237" s="34">
        <v>225022.11</v>
      </c>
      <c r="F237" s="34">
        <v>225022.11</v>
      </c>
      <c r="G237" s="34">
        <v>225022.11</v>
      </c>
      <c r="H237" s="34">
        <v>225022.11</v>
      </c>
      <c r="I237" s="34">
        <v>225022.11</v>
      </c>
      <c r="J237" s="34">
        <v>225022.11</v>
      </c>
      <c r="K237" s="34">
        <v>225022.11</v>
      </c>
      <c r="L237" s="34">
        <v>225022.11</v>
      </c>
      <c r="M237" s="34">
        <v>225022.11</v>
      </c>
      <c r="N237" s="34">
        <v>225022.11</v>
      </c>
      <c r="O237" s="34">
        <v>0</v>
      </c>
      <c r="P237" s="34">
        <v>0</v>
      </c>
      <c r="Q237" s="34">
        <v>0</v>
      </c>
      <c r="R237" s="34">
        <v>0</v>
      </c>
      <c r="S237" s="34">
        <v>1.396983917434369E-11</v>
      </c>
    </row>
    <row r="238" spans="2:19">
      <c r="B238" s="5">
        <v>1977</v>
      </c>
      <c r="C238" s="34">
        <v>13599.85</v>
      </c>
      <c r="D238" s="34">
        <v>13599.85</v>
      </c>
      <c r="E238" s="34">
        <v>13599.85</v>
      </c>
      <c r="F238" s="34">
        <v>13599.85</v>
      </c>
      <c r="G238" s="34">
        <v>13599.85</v>
      </c>
      <c r="H238" s="34">
        <v>13599.85</v>
      </c>
      <c r="I238" s="34">
        <v>13599.85</v>
      </c>
      <c r="J238" s="34">
        <v>13599.85</v>
      </c>
      <c r="K238" s="34">
        <v>13599.85</v>
      </c>
      <c r="L238" s="34">
        <v>13599.85</v>
      </c>
      <c r="M238" s="34">
        <v>13599.85</v>
      </c>
      <c r="N238" s="34">
        <v>13599.85</v>
      </c>
      <c r="O238" s="34">
        <v>0</v>
      </c>
      <c r="P238" s="34">
        <v>0</v>
      </c>
      <c r="Q238" s="34">
        <v>0</v>
      </c>
      <c r="R238" s="34">
        <v>0</v>
      </c>
      <c r="S238" s="34">
        <v>-3.6379232959404817E-13</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11948.250059</v>
      </c>
      <c r="D240" s="34">
        <v>11948.250059</v>
      </c>
      <c r="E240" s="34">
        <v>12040.621050761689</v>
      </c>
      <c r="F240" s="34">
        <v>12024.665378189666</v>
      </c>
      <c r="G240" s="34">
        <v>12128.957664280395</v>
      </c>
      <c r="H240" s="34">
        <v>12362.306023733765</v>
      </c>
      <c r="I240" s="34">
        <v>11352.854749184498</v>
      </c>
      <c r="J240" s="34">
        <v>11298.815803895968</v>
      </c>
      <c r="K240" s="34">
        <v>11080.681113899602</v>
      </c>
      <c r="L240" s="34">
        <v>11257.592121818669</v>
      </c>
      <c r="M240" s="34">
        <v>11175.693940340379</v>
      </c>
      <c r="N240" s="34">
        <v>11178.153297946999</v>
      </c>
      <c r="O240" s="34">
        <v>8929.7347504860008</v>
      </c>
      <c r="P240" s="34">
        <v>8750.6140515288007</v>
      </c>
      <c r="Q240" s="34">
        <v>8596.7579891999994</v>
      </c>
      <c r="R240" s="34">
        <v>8726.4517146193521</v>
      </c>
      <c r="S240" s="34">
        <v>8384.17</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9317.27</v>
      </c>
      <c r="D242" s="34">
        <v>9317.27</v>
      </c>
      <c r="E242" s="34">
        <v>9317.27</v>
      </c>
      <c r="F242" s="34">
        <v>9317.27</v>
      </c>
      <c r="G242" s="34">
        <v>9317.27</v>
      </c>
      <c r="H242" s="34">
        <v>9317.27</v>
      </c>
      <c r="I242" s="34">
        <v>9317.27</v>
      </c>
      <c r="J242" s="34">
        <v>9317.27</v>
      </c>
      <c r="K242" s="34">
        <v>9317.27</v>
      </c>
      <c r="L242" s="34">
        <v>9317.27</v>
      </c>
      <c r="M242" s="34">
        <v>9317.27</v>
      </c>
      <c r="N242" s="34">
        <v>9317.27</v>
      </c>
      <c r="O242" s="34">
        <v>5698.08</v>
      </c>
      <c r="P242" s="34">
        <v>5698.08</v>
      </c>
      <c r="Q242" s="34">
        <v>5698.08</v>
      </c>
      <c r="R242" s="34">
        <v>5698.08</v>
      </c>
      <c r="S242" s="34">
        <v>5698.08</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10031.540000000001</v>
      </c>
      <c r="D249" s="34">
        <v>10031.540000000001</v>
      </c>
      <c r="E249" s="34">
        <v>10031.540000000001</v>
      </c>
      <c r="F249" s="34">
        <v>10031.540000000001</v>
      </c>
      <c r="G249" s="34">
        <v>10031.540000000001</v>
      </c>
      <c r="H249" s="34">
        <v>10031.540000000001</v>
      </c>
      <c r="I249" s="34">
        <v>10031.540000000001</v>
      </c>
      <c r="J249" s="34">
        <v>10031.540000000001</v>
      </c>
      <c r="K249" s="34">
        <v>10031.540000000001</v>
      </c>
      <c r="L249" s="34">
        <v>10031.540000000001</v>
      </c>
      <c r="M249" s="34">
        <v>10031.540000000001</v>
      </c>
      <c r="N249" s="34">
        <v>10031.540000000001</v>
      </c>
      <c r="O249" s="34">
        <v>0</v>
      </c>
      <c r="P249" s="34">
        <v>0</v>
      </c>
      <c r="Q249" s="34">
        <v>0</v>
      </c>
      <c r="R249" s="34">
        <v>0</v>
      </c>
      <c r="S249" s="34">
        <v>9.4585450582940211E-13</v>
      </c>
    </row>
    <row r="250" spans="2:19">
      <c r="B250" s="5">
        <v>1965</v>
      </c>
      <c r="C250" s="34">
        <v>83512.88</v>
      </c>
      <c r="D250" s="34">
        <v>83512.88</v>
      </c>
      <c r="E250" s="34">
        <v>83512.88</v>
      </c>
      <c r="F250" s="34">
        <v>83512.88</v>
      </c>
      <c r="G250" s="34">
        <v>83512.88</v>
      </c>
      <c r="H250" s="34">
        <v>83512.88</v>
      </c>
      <c r="I250" s="34">
        <v>83512.88</v>
      </c>
      <c r="J250" s="34">
        <v>83512.88</v>
      </c>
      <c r="K250" s="34">
        <v>83512.88</v>
      </c>
      <c r="L250" s="34">
        <v>83512.88</v>
      </c>
      <c r="M250" s="34">
        <v>83512.88</v>
      </c>
      <c r="N250" s="34">
        <v>83512.88</v>
      </c>
      <c r="O250" s="34">
        <v>20055.03</v>
      </c>
      <c r="P250" s="34">
        <v>20055.03</v>
      </c>
      <c r="Q250" s="34">
        <v>20055.03</v>
      </c>
      <c r="R250" s="34">
        <v>20055.03</v>
      </c>
      <c r="S250" s="34">
        <v>20055.030000000006</v>
      </c>
    </row>
    <row r="251" spans="2:19">
      <c r="B251" s="5">
        <v>1964</v>
      </c>
      <c r="C251" s="34">
        <v>43621.88</v>
      </c>
      <c r="D251" s="34">
        <v>43621.88</v>
      </c>
      <c r="E251" s="34">
        <v>43621.88</v>
      </c>
      <c r="F251" s="34">
        <v>43621.88</v>
      </c>
      <c r="G251" s="34">
        <v>43621.88</v>
      </c>
      <c r="H251" s="34">
        <v>43621.88</v>
      </c>
      <c r="I251" s="34">
        <v>43621.88</v>
      </c>
      <c r="J251" s="34">
        <v>43621.88</v>
      </c>
      <c r="K251" s="34">
        <v>43621.88</v>
      </c>
      <c r="L251" s="34">
        <v>43621.88</v>
      </c>
      <c r="M251" s="34">
        <v>43621.88</v>
      </c>
      <c r="N251" s="34">
        <v>43621.88</v>
      </c>
      <c r="O251" s="34">
        <v>43622</v>
      </c>
      <c r="P251" s="34">
        <v>43622</v>
      </c>
      <c r="Q251" s="34">
        <v>43622</v>
      </c>
      <c r="R251" s="34">
        <v>43622</v>
      </c>
      <c r="S251" s="34">
        <v>43622</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914.7</v>
      </c>
      <c r="D259" s="34">
        <v>914.7</v>
      </c>
      <c r="E259" s="34">
        <v>914.7</v>
      </c>
      <c r="F259" s="34">
        <v>914.7</v>
      </c>
      <c r="G259" s="34">
        <v>914.7</v>
      </c>
      <c r="H259" s="34">
        <v>914.7</v>
      </c>
      <c r="I259" s="34">
        <v>914.7</v>
      </c>
      <c r="J259" s="34">
        <v>914.7</v>
      </c>
      <c r="K259" s="34">
        <v>914.7</v>
      </c>
      <c r="L259" s="34">
        <v>914.7</v>
      </c>
      <c r="M259" s="34">
        <v>914.7</v>
      </c>
      <c r="N259" s="34">
        <v>914.7</v>
      </c>
      <c r="O259" s="34">
        <v>915</v>
      </c>
      <c r="P259" s="34">
        <v>915</v>
      </c>
      <c r="Q259" s="34">
        <v>915</v>
      </c>
      <c r="R259" s="34">
        <v>915</v>
      </c>
      <c r="S259" s="34">
        <v>915</v>
      </c>
    </row>
    <row r="260" spans="2:19">
      <c r="B260" s="5">
        <v>1955</v>
      </c>
      <c r="C260" s="34">
        <v>27398.6</v>
      </c>
      <c r="D260" s="34">
        <v>27398.6</v>
      </c>
      <c r="E260" s="34">
        <v>27398.6</v>
      </c>
      <c r="F260" s="34">
        <v>27398.6</v>
      </c>
      <c r="G260" s="34">
        <v>27398.6</v>
      </c>
      <c r="H260" s="34">
        <v>27398.6</v>
      </c>
      <c r="I260" s="34">
        <v>27398.6</v>
      </c>
      <c r="J260" s="34">
        <v>27398.6</v>
      </c>
      <c r="K260" s="34">
        <v>27398.6</v>
      </c>
      <c r="L260" s="34">
        <v>27398.6</v>
      </c>
      <c r="M260" s="34">
        <v>27398.6</v>
      </c>
      <c r="N260" s="34">
        <v>27398.6</v>
      </c>
      <c r="O260" s="34">
        <v>27399</v>
      </c>
      <c r="P260" s="34">
        <v>21123.91</v>
      </c>
      <c r="Q260" s="34">
        <v>21123.91</v>
      </c>
      <c r="R260" s="34">
        <v>21123.91</v>
      </c>
      <c r="S260" s="34">
        <v>21123.91</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3581.192427</v>
      </c>
      <c r="D267" s="34">
        <v>3581.192427</v>
      </c>
      <c r="E267" s="34">
        <v>3628.1408747556002</v>
      </c>
      <c r="F267" s="34">
        <v>3620.0312502309903</v>
      </c>
      <c r="G267" s="34">
        <v>3673.0388108456368</v>
      </c>
      <c r="H267" s="34">
        <v>3791.6403658761988</v>
      </c>
      <c r="I267" s="34">
        <v>3853.1165498137912</v>
      </c>
      <c r="J267" s="34">
        <v>3820.8376108133148</v>
      </c>
      <c r="K267" s="34">
        <v>3690.5397984728702</v>
      </c>
      <c r="L267" s="34">
        <v>3796.2135787926418</v>
      </c>
      <c r="M267" s="34">
        <v>3747.2935565739867</v>
      </c>
      <c r="N267" s="34">
        <v>3748.7625980909997</v>
      </c>
      <c r="O267" s="34">
        <v>3789.6803879580007</v>
      </c>
      <c r="P267" s="34">
        <v>3682.6866987864005</v>
      </c>
      <c r="Q267" s="34">
        <v>3590.7842676</v>
      </c>
      <c r="R267" s="34">
        <v>3668.2538745511242</v>
      </c>
      <c r="S267" s="34">
        <v>3463.8</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995701.85848100006</v>
      </c>
      <c r="D286" s="7">
        <f>SUM(D208:D285)</f>
        <v>995701.85848100006</v>
      </c>
      <c r="E286" s="7">
        <f>SUM(E207:E285)</f>
        <v>998010.41193872422</v>
      </c>
      <c r="F286" s="7">
        <f>SUM(F206:F285)</f>
        <v>997611.64472421282</v>
      </c>
      <c r="G286" s="7">
        <f>SUM(G205:G285)</f>
        <v>1261695.2397182202</v>
      </c>
      <c r="H286" s="7">
        <f>SUM(H199:H285)</f>
        <v>1381807.0514780825</v>
      </c>
      <c r="I286" s="7">
        <f>SUM(I199:I285)</f>
        <v>1401085.738276084</v>
      </c>
      <c r="J286" s="7">
        <f t="shared" ref="J286:L286" si="2">SUM(J199:J285)</f>
        <v>1948664.3506871911</v>
      </c>
      <c r="K286" s="7">
        <f>SUM(K199:K285)</f>
        <v>1388175.8286443357</v>
      </c>
      <c r="L286" s="7">
        <f t="shared" si="2"/>
        <v>1404456.0497063335</v>
      </c>
      <c r="M286" s="7">
        <f>SUM(M199:M285)</f>
        <v>3102724.7462413781</v>
      </c>
      <c r="N286" s="10">
        <f>SUM(N194:N285)</f>
        <v>3740809.7584243622</v>
      </c>
      <c r="O286" s="10">
        <f>SUM(O194:O285)</f>
        <v>3228172.549002294</v>
      </c>
      <c r="P286" s="10">
        <f>SUM(P194:P285)</f>
        <v>3214683.3313028957</v>
      </c>
      <c r="Q286" s="10">
        <f>SUM(Q194:Q285)</f>
        <v>3230676.2195456005</v>
      </c>
      <c r="R286" s="10">
        <f>SUM(R193:R285)</f>
        <v>3303237.2274990939</v>
      </c>
      <c r="S286" s="10">
        <f>SUM(S193:S285)</f>
        <v>3276682.57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223098.97200980745</v>
      </c>
      <c r="I299" s="34">
        <v>191783.66038731404</v>
      </c>
      <c r="J299" s="34">
        <v>190177.01989385963</v>
      </c>
      <c r="K299" s="34">
        <v>183691.62266591503</v>
      </c>
      <c r="L299" s="34">
        <v>188951.39203304466</v>
      </c>
      <c r="M299" s="34">
        <v>186516.46414907608</v>
      </c>
      <c r="N299" s="34">
        <v>186589.58370197599</v>
      </c>
      <c r="O299" s="34">
        <v>188626.21130308806</v>
      </c>
      <c r="P299" s="34">
        <v>183300.74525959045</v>
      </c>
      <c r="Q299" s="34">
        <v>178726.42615360001</v>
      </c>
      <c r="R299" s="34">
        <v>182582.37097067834</v>
      </c>
      <c r="S299" s="34">
        <v>172405.94</v>
      </c>
    </row>
    <row r="300" spans="1:19">
      <c r="B300" s="5">
        <v>2010</v>
      </c>
      <c r="C300" s="33"/>
      <c r="D300" s="33"/>
      <c r="E300" s="33"/>
      <c r="F300" s="33"/>
      <c r="G300" s="34">
        <v>933268.74721547798</v>
      </c>
      <c r="H300" s="34">
        <v>1042540.7710160273</v>
      </c>
      <c r="I300" s="34">
        <v>913250.39089554711</v>
      </c>
      <c r="J300" s="34">
        <v>905599.76489480911</v>
      </c>
      <c r="K300" s="34">
        <v>874717.09459030023</v>
      </c>
      <c r="L300" s="34">
        <v>897551.66435866198</v>
      </c>
      <c r="M300" s="34">
        <v>885645.0593881628</v>
      </c>
      <c r="N300" s="34">
        <v>885992.25646304793</v>
      </c>
      <c r="O300" s="34">
        <v>895662.87283982418</v>
      </c>
      <c r="P300" s="34">
        <v>870375.70737761934</v>
      </c>
      <c r="Q300" s="34">
        <v>848655.24889280007</v>
      </c>
      <c r="R300" s="34">
        <v>866964.61633710947</v>
      </c>
      <c r="S300" s="34">
        <v>818643.4</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4602.0045469999995</v>
      </c>
      <c r="D328" s="34">
        <v>4602.0045469999995</v>
      </c>
      <c r="E328" s="34">
        <v>4662.3355608871416</v>
      </c>
      <c r="F328" s="34">
        <v>4651.9143032481097</v>
      </c>
      <c r="G328" s="34">
        <v>4720.0315686412832</v>
      </c>
      <c r="H328" s="34">
        <v>4872.4402723503836</v>
      </c>
      <c r="I328" s="34">
        <v>4188.5186460466512</v>
      </c>
      <c r="J328" s="34">
        <v>4153.429923416491</v>
      </c>
      <c r="K328" s="34">
        <v>4011.7900821421808</v>
      </c>
      <c r="L328" s="34">
        <v>4126.6624441757122</v>
      </c>
      <c r="M328" s="34">
        <v>4073.4840825614619</v>
      </c>
      <c r="N328" s="34">
        <v>4075.0809996819999</v>
      </c>
      <c r="O328" s="34">
        <v>4119.5605589160004</v>
      </c>
      <c r="P328" s="34">
        <v>4003.2533939728005</v>
      </c>
      <c r="Q328" s="34">
        <v>3903.3511351999996</v>
      </c>
      <c r="R328" s="34">
        <v>3987.5642362110166</v>
      </c>
      <c r="S328" s="34">
        <v>3765.31</v>
      </c>
    </row>
    <row r="329" spans="2:19">
      <c r="B329" s="5">
        <v>1981</v>
      </c>
      <c r="C329" s="34">
        <v>511730.32408199995</v>
      </c>
      <c r="D329" s="34">
        <v>511730.32408199995</v>
      </c>
      <c r="E329" s="34">
        <v>518438.96788566344</v>
      </c>
      <c r="F329" s="34">
        <v>517280.15252716054</v>
      </c>
      <c r="G329" s="34">
        <v>524854.60621125158</v>
      </c>
      <c r="H329" s="34">
        <v>541802.03738943627</v>
      </c>
      <c r="I329" s="34">
        <v>465751.93924061186</v>
      </c>
      <c r="J329" s="34">
        <v>461850.16823479382</v>
      </c>
      <c r="K329" s="34">
        <v>446100.20116481138</v>
      </c>
      <c r="L329" s="34">
        <v>458873.69697645464</v>
      </c>
      <c r="M329" s="34">
        <v>452960.40706646384</v>
      </c>
      <c r="N329" s="34">
        <v>453137.97992898396</v>
      </c>
      <c r="O329" s="34">
        <v>458083.98655339202</v>
      </c>
      <c r="P329" s="34">
        <v>445150.94454079366</v>
      </c>
      <c r="Q329" s="34">
        <v>434042.08370239992</v>
      </c>
      <c r="R329" s="34">
        <v>443406.35265280009</v>
      </c>
      <c r="S329" s="34">
        <v>418692.62</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516332.32862899994</v>
      </c>
      <c r="D381" s="7">
        <f>SUM(D303:D380)</f>
        <v>516332.32862899994</v>
      </c>
      <c r="E381" s="7">
        <f>SUM(E302:E380)</f>
        <v>523101.30344655056</v>
      </c>
      <c r="F381" s="7">
        <f>SUM(F301:F380)</f>
        <v>521932.06683040864</v>
      </c>
      <c r="G381" s="7">
        <f>SUM(G300:G380)</f>
        <v>1462843.3849953709</v>
      </c>
      <c r="H381" s="7">
        <f>SUM(H294:H380)</f>
        <v>1812314.2206876213</v>
      </c>
      <c r="I381" s="7">
        <f>SUM(I294:I380)</f>
        <v>1574974.5091695199</v>
      </c>
      <c r="J381" s="7">
        <f t="shared" ref="J381" si="3">SUM(J294:J380)</f>
        <v>1561780.3829468791</v>
      </c>
      <c r="K381" s="7">
        <f>SUM(K294:K380)</f>
        <v>1508520.7085031688</v>
      </c>
      <c r="L381" s="7">
        <f t="shared" ref="L381" si="4">SUM(L294:L380)</f>
        <v>1549503.4158123371</v>
      </c>
      <c r="M381" s="7">
        <f>SUM(M294:M380)</f>
        <v>1529195.414686264</v>
      </c>
      <c r="N381" s="10">
        <f>SUM(N289:N380)</f>
        <v>1529794.9010936897</v>
      </c>
      <c r="O381" s="10">
        <f>SUM(O289:O380)</f>
        <v>1546492.6312552202</v>
      </c>
      <c r="P381" s="10">
        <f>SUM(P289:P380)</f>
        <v>1502830.6505719763</v>
      </c>
      <c r="Q381" s="10">
        <f>SUM(Q289:Q380)</f>
        <v>1465327.1098839999</v>
      </c>
      <c r="R381" s="10">
        <f>SUM(R288:R380)</f>
        <v>1496940.904196799</v>
      </c>
      <c r="S381" s="10">
        <f>SUM(S288:S380)</f>
        <v>1413507.27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12108.869408772802</v>
      </c>
      <c r="Q481" s="34">
        <v>0</v>
      </c>
      <c r="R481" s="34">
        <v>8076.5807061247242</v>
      </c>
      <c r="S481" s="34">
        <v>7626.42</v>
      </c>
    </row>
    <row r="482" spans="1:19">
      <c r="A482" s="37"/>
      <c r="B482" s="5">
        <v>2018</v>
      </c>
      <c r="C482" s="33"/>
      <c r="D482" s="33"/>
      <c r="E482" s="33"/>
      <c r="F482" s="33"/>
      <c r="G482" s="33"/>
      <c r="H482" s="33"/>
      <c r="I482" s="33"/>
      <c r="J482" s="33"/>
      <c r="K482" s="33"/>
      <c r="L482" s="33"/>
      <c r="M482" s="33"/>
      <c r="N482" s="33"/>
      <c r="O482" s="34">
        <v>5105.1033130019996</v>
      </c>
      <c r="P482" s="34">
        <v>4960.9714123816002</v>
      </c>
      <c r="Q482" s="34">
        <v>0</v>
      </c>
      <c r="R482" s="34">
        <v>4941.5288601670109</v>
      </c>
      <c r="S482" s="34">
        <v>4666.1099999999997</v>
      </c>
    </row>
    <row r="483" spans="1:19">
      <c r="A483" s="37"/>
      <c r="B483" s="5">
        <v>2017</v>
      </c>
      <c r="C483" s="33"/>
      <c r="D483" s="33"/>
      <c r="E483" s="33"/>
      <c r="F483" s="33"/>
      <c r="G483" s="33"/>
      <c r="H483" s="33"/>
      <c r="I483" s="33"/>
      <c r="J483" s="33"/>
      <c r="K483" s="33"/>
      <c r="L483" s="33"/>
      <c r="M483" s="33"/>
      <c r="N483" s="34">
        <v>5524.0029945169999</v>
      </c>
      <c r="O483" s="34">
        <v>5584.2975551460004</v>
      </c>
      <c r="P483" s="34">
        <v>5426.6366086568014</v>
      </c>
      <c r="Q483" s="34">
        <v>0</v>
      </c>
      <c r="R483" s="34">
        <v>2104.4638043969007</v>
      </c>
      <c r="S483" s="34">
        <v>1987.17</v>
      </c>
    </row>
    <row r="484" spans="1:19">
      <c r="B484" s="5">
        <v>2016</v>
      </c>
      <c r="C484" s="33"/>
      <c r="D484" s="33"/>
      <c r="E484" s="33"/>
      <c r="F484" s="33"/>
      <c r="G484" s="33"/>
      <c r="H484" s="33"/>
      <c r="I484" s="33"/>
      <c r="J484" s="33"/>
      <c r="K484" s="33"/>
      <c r="L484" s="33"/>
      <c r="M484" s="34">
        <v>19238.39882719985</v>
      </c>
      <c r="N484" s="34">
        <v>19616.596487201004</v>
      </c>
      <c r="O484" s="34">
        <v>22594.300760352002</v>
      </c>
      <c r="P484" s="34">
        <v>21956.397996761596</v>
      </c>
      <c r="Q484" s="34">
        <v>0</v>
      </c>
      <c r="R484" s="34">
        <v>2704.1424898368678</v>
      </c>
      <c r="S484" s="34">
        <v>2553.42</v>
      </c>
    </row>
    <row r="485" spans="1:19">
      <c r="B485" s="5">
        <v>2015</v>
      </c>
      <c r="C485" s="33"/>
      <c r="D485" s="33"/>
      <c r="E485" s="33"/>
      <c r="F485" s="33"/>
      <c r="G485" s="33"/>
      <c r="H485" s="33"/>
      <c r="I485" s="33"/>
      <c r="J485" s="33"/>
      <c r="K485" s="33"/>
      <c r="L485" s="34">
        <v>6722.5069560469728</v>
      </c>
      <c r="M485" s="34">
        <v>6635.8771648539614</v>
      </c>
      <c r="N485" s="34">
        <v>6638.4786101129994</v>
      </c>
      <c r="O485" s="34">
        <v>6710.9376857939997</v>
      </c>
      <c r="P485" s="34">
        <v>6521.4684146952013</v>
      </c>
      <c r="Q485" s="34">
        <v>0</v>
      </c>
      <c r="R485" s="34">
        <v>3293.2439458803442</v>
      </c>
      <c r="S485" s="34">
        <v>3109.69</v>
      </c>
    </row>
    <row r="486" spans="1:19">
      <c r="B486" s="5">
        <v>2014</v>
      </c>
      <c r="C486" s="33"/>
      <c r="D486" s="33"/>
      <c r="E486" s="33"/>
      <c r="F486" s="33"/>
      <c r="G486" s="33"/>
      <c r="H486" s="33"/>
      <c r="I486" s="33"/>
      <c r="J486" s="33"/>
      <c r="K486" s="34">
        <v>5220.4344031786613</v>
      </c>
      <c r="L486" s="34">
        <v>5369.914714574722</v>
      </c>
      <c r="M486" s="34">
        <v>5300.7151446093176</v>
      </c>
      <c r="N486" s="34">
        <v>5302.7931698560005</v>
      </c>
      <c r="O486" s="34">
        <v>5360.6732225280011</v>
      </c>
      <c r="P486" s="34">
        <v>5209.3258407424009</v>
      </c>
      <c r="Q486" s="34">
        <v>0</v>
      </c>
      <c r="R486" s="34">
        <v>1859.9422440027076</v>
      </c>
      <c r="S486" s="34">
        <v>1756.28</v>
      </c>
    </row>
    <row r="487" spans="1:19">
      <c r="B487" s="5">
        <v>2013</v>
      </c>
      <c r="C487" s="33"/>
      <c r="D487" s="33"/>
      <c r="E487" s="33"/>
      <c r="F487" s="33"/>
      <c r="G487" s="33"/>
      <c r="H487" s="33"/>
      <c r="I487" s="33"/>
      <c r="J487" s="34">
        <v>6894.971878448946</v>
      </c>
      <c r="K487" s="34">
        <v>6206.1127037756678</v>
      </c>
      <c r="L487" s="34">
        <v>6383.8166241533609</v>
      </c>
      <c r="M487" s="34">
        <v>6301.5513762658275</v>
      </c>
      <c r="N487" s="34">
        <v>6304.0217566759984</v>
      </c>
      <c r="O487" s="34">
        <v>6372.8302316880008</v>
      </c>
      <c r="P487" s="34">
        <v>6192.9067164704011</v>
      </c>
      <c r="Q487" s="34">
        <v>1327.6905879999999</v>
      </c>
      <c r="R487" s="34">
        <v>796.03900461893249</v>
      </c>
      <c r="S487" s="34">
        <v>751.67</v>
      </c>
    </row>
    <row r="488" spans="1:19">
      <c r="B488" s="5">
        <v>2012</v>
      </c>
      <c r="C488" s="33"/>
      <c r="D488" s="33"/>
      <c r="E488" s="33"/>
      <c r="F488" s="33"/>
      <c r="G488" s="33"/>
      <c r="H488" s="33"/>
      <c r="I488" s="34">
        <v>21066.641783535124</v>
      </c>
      <c r="J488" s="34">
        <v>20977.10622084649</v>
      </c>
      <c r="K488" s="34">
        <v>20261.747095906445</v>
      </c>
      <c r="L488" s="34">
        <v>20841.915723919501</v>
      </c>
      <c r="M488" s="34">
        <v>20573.335740435599</v>
      </c>
      <c r="N488" s="34">
        <v>20581.401050475994</v>
      </c>
      <c r="O488" s="34">
        <v>20806.047296088003</v>
      </c>
      <c r="P488" s="34">
        <v>20218.632123990399</v>
      </c>
      <c r="Q488" s="34">
        <v>0</v>
      </c>
      <c r="R488" s="34">
        <v>3693.9333786721618</v>
      </c>
      <c r="S488" s="34">
        <v>3488.05</v>
      </c>
    </row>
    <row r="489" spans="1:19">
      <c r="B489" s="5">
        <v>2011</v>
      </c>
      <c r="C489" s="33"/>
      <c r="D489" s="33"/>
      <c r="E489" s="33"/>
      <c r="F489" s="33"/>
      <c r="G489" s="33"/>
      <c r="H489" s="34">
        <v>64011.560988962643</v>
      </c>
      <c r="I489" s="34">
        <v>41380.406547865809</v>
      </c>
      <c r="J489" s="34">
        <v>41033.748043897649</v>
      </c>
      <c r="K489" s="34">
        <v>39634.419376508733</v>
      </c>
      <c r="L489" s="34">
        <v>40769.299138008122</v>
      </c>
      <c r="M489" s="34">
        <v>40243.924319580568</v>
      </c>
      <c r="N489" s="34">
        <v>40259.701038095001</v>
      </c>
      <c r="O489" s="34">
        <v>40699.13617011001</v>
      </c>
      <c r="P489" s="34">
        <v>39550.081294988013</v>
      </c>
      <c r="Q489" s="34">
        <v>13808.599132400001</v>
      </c>
      <c r="R489" s="34">
        <v>13397.393433584935</v>
      </c>
      <c r="S489" s="34">
        <v>12650.68</v>
      </c>
    </row>
    <row r="490" spans="1:19">
      <c r="B490" s="5">
        <v>2010</v>
      </c>
      <c r="C490" s="33"/>
      <c r="D490" s="33"/>
      <c r="E490" s="33"/>
      <c r="F490" s="33"/>
      <c r="G490" s="34">
        <v>11264.149013522161</v>
      </c>
      <c r="H490" s="34">
        <v>11603.938362087094</v>
      </c>
      <c r="I490" s="34">
        <v>5064.08920531476</v>
      </c>
      <c r="J490" s="34">
        <v>5027.8733044020464</v>
      </c>
      <c r="K490" s="34">
        <v>4881.6834726732141</v>
      </c>
      <c r="L490" s="34">
        <v>5000.2459556927533</v>
      </c>
      <c r="M490" s="34">
        <v>4945.3593103388757</v>
      </c>
      <c r="N490" s="34">
        <v>4947.0075262860009</v>
      </c>
      <c r="O490" s="34">
        <v>4992.9159318680013</v>
      </c>
      <c r="P490" s="34">
        <v>4502.3625548143991</v>
      </c>
      <c r="Q490" s="34">
        <v>4028.7410695999988</v>
      </c>
      <c r="R490" s="34">
        <v>4486.1694038441155</v>
      </c>
      <c r="S490" s="34">
        <v>4627.29</v>
      </c>
    </row>
    <row r="491" spans="1:19">
      <c r="B491" s="5">
        <v>2009</v>
      </c>
      <c r="C491" s="33"/>
      <c r="D491" s="33"/>
      <c r="E491" s="33"/>
      <c r="F491" s="34">
        <v>10727.165054506237</v>
      </c>
      <c r="G491" s="34">
        <v>10827.686949405048</v>
      </c>
      <c r="H491" s="34">
        <v>11052.599262127544</v>
      </c>
      <c r="I491" s="34">
        <v>11169.180791797997</v>
      </c>
      <c r="J491" s="34">
        <v>11107.968012412814</v>
      </c>
      <c r="K491" s="34">
        <v>10263.838209000241</v>
      </c>
      <c r="L491" s="34">
        <v>10447.139314810145</v>
      </c>
      <c r="M491" s="34">
        <v>10362.282937553748</v>
      </c>
      <c r="N491" s="34">
        <v>10364.831128162001</v>
      </c>
      <c r="O491" s="34">
        <v>11049.252420755998</v>
      </c>
      <c r="P491" s="34">
        <v>10846.3529050448</v>
      </c>
      <c r="Q491" s="34">
        <v>9365.4519831999969</v>
      </c>
      <c r="R491" s="34">
        <v>10818.982944532589</v>
      </c>
      <c r="S491" s="34">
        <v>10431.26</v>
      </c>
    </row>
    <row r="492" spans="1:19">
      <c r="B492" s="5">
        <v>2008</v>
      </c>
      <c r="C492" s="33"/>
      <c r="D492" s="33"/>
      <c r="E492" s="34">
        <v>64403.748537279032</v>
      </c>
      <c r="F492" s="34">
        <v>64385.179316718713</v>
      </c>
      <c r="G492" s="34">
        <v>64506.554736928505</v>
      </c>
      <c r="H492" s="34">
        <v>63745.210661364414</v>
      </c>
      <c r="I492" s="34">
        <v>63869.230045872864</v>
      </c>
      <c r="J492" s="34">
        <v>63804.111915712274</v>
      </c>
      <c r="K492" s="34">
        <v>63541.25476593108</v>
      </c>
      <c r="L492" s="34">
        <v>63754.436462557591</v>
      </c>
      <c r="M492" s="34">
        <v>63655.747333579508</v>
      </c>
      <c r="N492" s="34">
        <v>63658.710914158</v>
      </c>
      <c r="O492" s="34">
        <v>63741.466687004002</v>
      </c>
      <c r="P492" s="34">
        <v>63525.6222635632</v>
      </c>
      <c r="Q492" s="34">
        <v>9562.8922887999997</v>
      </c>
      <c r="R492" s="34">
        <v>63496.506110547023</v>
      </c>
      <c r="S492" s="34">
        <v>63084.05</v>
      </c>
    </row>
    <row r="493" spans="1:19">
      <c r="B493" s="5">
        <v>2007</v>
      </c>
      <c r="C493" s="33"/>
      <c r="D493" s="34">
        <v>4972.4447739999996</v>
      </c>
      <c r="E493" s="34">
        <v>6108.4037041596803</v>
      </c>
      <c r="F493" s="34">
        <v>6094.7501933960421</v>
      </c>
      <c r="G493" s="34">
        <v>6183.9946827321373</v>
      </c>
      <c r="H493" s="34">
        <v>6383.6744093680509</v>
      </c>
      <c r="I493" s="34">
        <v>6316.8408566939415</v>
      </c>
      <c r="J493" s="34">
        <v>6263.9224157246963</v>
      </c>
      <c r="K493" s="34">
        <v>6050.3107759289223</v>
      </c>
      <c r="L493" s="34">
        <v>6223.55351187406</v>
      </c>
      <c r="M493" s="34">
        <v>6143.3534994773136</v>
      </c>
      <c r="N493" s="34">
        <v>6145.761861994999</v>
      </c>
      <c r="O493" s="34">
        <v>6212.8429283099995</v>
      </c>
      <c r="P493" s="34">
        <v>6037.436319548</v>
      </c>
      <c r="Q493" s="34">
        <v>3729.8790067999998</v>
      </c>
      <c r="R493" s="34">
        <v>3810.3495221799658</v>
      </c>
      <c r="S493" s="34">
        <v>3597.98</v>
      </c>
    </row>
    <row r="494" spans="1:19">
      <c r="B494" s="5">
        <v>2006</v>
      </c>
      <c r="C494" s="34">
        <v>6798.0017260000013</v>
      </c>
      <c r="D494" s="34">
        <v>6798.0017260000013</v>
      </c>
      <c r="E494" s="34">
        <v>8351.0105815772113</v>
      </c>
      <c r="F494" s="34">
        <v>8332.3443934231473</v>
      </c>
      <c r="G494" s="34">
        <v>8454.3536303512283</v>
      </c>
      <c r="H494" s="34">
        <v>7069.5617681688564</v>
      </c>
      <c r="I494" s="34">
        <v>7184.1848963350976</v>
      </c>
      <c r="J494" s="34">
        <v>5656.1083497611326</v>
      </c>
      <c r="K494" s="34">
        <v>5463.2243229056912</v>
      </c>
      <c r="L494" s="34">
        <v>5619.6566061113235</v>
      </c>
      <c r="M494" s="34">
        <v>5547.2387296335701</v>
      </c>
      <c r="N494" s="34">
        <v>5549.4133988649992</v>
      </c>
      <c r="O494" s="34">
        <v>5609.9853143700011</v>
      </c>
      <c r="P494" s="34">
        <v>5451.5991277960011</v>
      </c>
      <c r="Q494" s="34">
        <v>5315.5530139999992</v>
      </c>
      <c r="R494" s="34">
        <v>5430.233755596787</v>
      </c>
      <c r="S494" s="34">
        <v>5127.57</v>
      </c>
    </row>
    <row r="495" spans="1:19">
      <c r="B495" s="5">
        <v>2005</v>
      </c>
      <c r="C495" s="34">
        <v>18278.151117999998</v>
      </c>
      <c r="D495" s="34">
        <v>18278.151117999998</v>
      </c>
      <c r="E495" s="34">
        <v>22453.809156047471</v>
      </c>
      <c r="F495" s="34">
        <v>22403.620376810763</v>
      </c>
      <c r="G495" s="34">
        <v>22146.652341546393</v>
      </c>
      <c r="H495" s="34">
        <v>22861.762510998677</v>
      </c>
      <c r="I495" s="34">
        <v>12859.20300603857</v>
      </c>
      <c r="J495" s="34">
        <v>12751.476851363408</v>
      </c>
      <c r="K495" s="34">
        <v>12316.627295564362</v>
      </c>
      <c r="L495" s="34">
        <v>12669.29780941454</v>
      </c>
      <c r="M495" s="34">
        <v>12506.034516275902</v>
      </c>
      <c r="N495" s="34">
        <v>12510.937223694</v>
      </c>
      <c r="O495" s="34">
        <v>13993.549782347991</v>
      </c>
      <c r="P495" s="34">
        <v>13598.471210398404</v>
      </c>
      <c r="Q495" s="34">
        <v>13484.434348000001</v>
      </c>
      <c r="R495" s="34">
        <v>13545.177416790377</v>
      </c>
      <c r="S495" s="34">
        <v>12790.22</v>
      </c>
    </row>
    <row r="496" spans="1:19">
      <c r="B496" s="5">
        <v>2004</v>
      </c>
      <c r="C496" s="34">
        <v>21255.34893800001</v>
      </c>
      <c r="D496" s="34">
        <v>21255.34893800001</v>
      </c>
      <c r="E496" s="34">
        <v>26111.150166005995</v>
      </c>
      <c r="F496" s="34">
        <v>25726.542739168279</v>
      </c>
      <c r="G496" s="34">
        <v>26103.25254618024</v>
      </c>
      <c r="H496" s="34">
        <v>26278.062744680927</v>
      </c>
      <c r="I496" s="34">
        <v>-125.77645894776987</v>
      </c>
      <c r="J496" s="34">
        <v>-124.72278444984767</v>
      </c>
      <c r="K496" s="34">
        <v>-120.4695008460636</v>
      </c>
      <c r="L496" s="34">
        <v>-123.91898744227535</v>
      </c>
      <c r="M496" s="34">
        <v>-122.32210162615004</v>
      </c>
      <c r="N496" s="34">
        <v>-122.37005523400509</v>
      </c>
      <c r="O496" s="34">
        <v>4572.1670172960066</v>
      </c>
      <c r="P496" s="34">
        <v>4443.081456876801</v>
      </c>
      <c r="Q496" s="34">
        <v>4332.2031711999998</v>
      </c>
      <c r="R496" s="34">
        <v>4425.6685681422641</v>
      </c>
      <c r="S496" s="34">
        <v>4179</v>
      </c>
    </row>
    <row r="497" spans="2:19">
      <c r="B497" s="5">
        <v>2003</v>
      </c>
      <c r="C497" s="34">
        <v>46491.623590000003</v>
      </c>
      <c r="D497" s="34">
        <v>46491.623590000003</v>
      </c>
      <c r="E497" s="34">
        <v>57112.671664949004</v>
      </c>
      <c r="F497" s="34">
        <v>56985.013357626187</v>
      </c>
      <c r="G497" s="34">
        <v>57819.436140437261</v>
      </c>
      <c r="H497" s="34">
        <v>52210.692219900469</v>
      </c>
      <c r="I497" s="34">
        <v>39182.908899662347</v>
      </c>
      <c r="J497" s="34">
        <v>38854.65962147883</v>
      </c>
      <c r="K497" s="34">
        <v>37715.24938353023</v>
      </c>
      <c r="L497" s="34">
        <v>40031.396198919538</v>
      </c>
      <c r="M497" s="34">
        <v>39863.064200711065</v>
      </c>
      <c r="N497" s="34">
        <v>39878.69161164698</v>
      </c>
      <c r="O497" s="34">
        <v>40313.96802108601</v>
      </c>
      <c r="P497" s="34">
        <v>39175.787562008802</v>
      </c>
      <c r="Q497" s="34">
        <v>36018.233574400008</v>
      </c>
      <c r="R497" s="34">
        <v>38514.551774295513</v>
      </c>
      <c r="S497" s="34">
        <v>36367.9</v>
      </c>
    </row>
    <row r="498" spans="2:19">
      <c r="B498" s="5">
        <v>2002</v>
      </c>
      <c r="C498" s="34">
        <v>40406.058283999999</v>
      </c>
      <c r="D498" s="34">
        <v>40406.058283999999</v>
      </c>
      <c r="E498" s="34">
        <v>43129.436011725353</v>
      </c>
      <c r="F498" s="34">
        <v>43033.033048310419</v>
      </c>
      <c r="G498" s="34">
        <v>43663.159130121137</v>
      </c>
      <c r="H498" s="34">
        <v>44432.609011376378</v>
      </c>
      <c r="I498" s="34">
        <v>33467.379207743645</v>
      </c>
      <c r="J498" s="34">
        <v>33187.010971281983</v>
      </c>
      <c r="K498" s="34">
        <v>32055.27092678531</v>
      </c>
      <c r="L498" s="34">
        <v>32973.131685097571</v>
      </c>
      <c r="M498" s="34">
        <v>32548.222416645236</v>
      </c>
      <c r="N498" s="34">
        <v>32560.982209629994</v>
      </c>
      <c r="O498" s="34">
        <v>32916.385730940005</v>
      </c>
      <c r="P498" s="34">
        <v>31987.060515352005</v>
      </c>
      <c r="Q498" s="34">
        <v>18307.978849999996</v>
      </c>
      <c r="R498" s="34">
        <v>18702.965521401162</v>
      </c>
      <c r="S498" s="34">
        <v>17660.54</v>
      </c>
    </row>
    <row r="499" spans="2:19">
      <c r="B499" s="5">
        <v>2001</v>
      </c>
      <c r="C499" s="34">
        <v>8510.0813000000035</v>
      </c>
      <c r="D499" s="34">
        <v>8510.0813000000035</v>
      </c>
      <c r="E499" s="34">
        <v>10454.216084496231</v>
      </c>
      <c r="F499" s="34">
        <v>10430.848809059298</v>
      </c>
      <c r="G499" s="34">
        <v>8169.7403177463802</v>
      </c>
      <c r="H499" s="34">
        <v>8433.5393015794743</v>
      </c>
      <c r="I499" s="34">
        <v>-1596.7301546750809</v>
      </c>
      <c r="J499" s="34">
        <v>-1583.3537736088324</v>
      </c>
      <c r="K499" s="34">
        <v>-1529.3584056093271</v>
      </c>
      <c r="L499" s="34">
        <v>-1573.1495833257759</v>
      </c>
      <c r="M499" s="34">
        <v>-1552.8771431765986</v>
      </c>
      <c r="N499" s="34">
        <v>-1553.485913469</v>
      </c>
      <c r="O499" s="34">
        <v>-4.8316906031686813E-13</v>
      </c>
      <c r="P499" s="34">
        <v>2.2737367544323206E-13</v>
      </c>
      <c r="Q499" s="34">
        <v>-8.8107299234252423E-13</v>
      </c>
      <c r="R499" s="34">
        <v>-1.4210854715202004E-12</v>
      </c>
      <c r="S499" s="34">
        <v>0</v>
      </c>
    </row>
    <row r="500" spans="2:19">
      <c r="B500" s="5">
        <v>2000</v>
      </c>
      <c r="C500" s="34">
        <v>993.03330200000005</v>
      </c>
      <c r="D500" s="34">
        <v>993.03330200000005</v>
      </c>
      <c r="E500" s="34">
        <v>508.77979023327782</v>
      </c>
      <c r="F500" s="34">
        <v>414.24511250580906</v>
      </c>
      <c r="G500" s="34">
        <v>420.31083995196616</v>
      </c>
      <c r="H500" s="34">
        <v>433.88257762795013</v>
      </c>
      <c r="I500" s="34">
        <v>-2.8421709430404007E-14</v>
      </c>
      <c r="J500" s="34">
        <v>2.8421709430404007E-14</v>
      </c>
      <c r="K500" s="34">
        <v>-2.8421709430404007E-14</v>
      </c>
      <c r="L500" s="34">
        <v>0</v>
      </c>
      <c r="M500" s="34">
        <v>0</v>
      </c>
      <c r="N500" s="34">
        <v>0</v>
      </c>
      <c r="O500" s="34">
        <v>0</v>
      </c>
      <c r="P500" s="34">
        <v>0</v>
      </c>
      <c r="Q500" s="34">
        <v>-2.8421709430404007E-14</v>
      </c>
      <c r="R500" s="34">
        <v>0</v>
      </c>
      <c r="S500" s="34">
        <v>0</v>
      </c>
    </row>
    <row r="501" spans="2:19">
      <c r="B501" s="5">
        <v>1999</v>
      </c>
      <c r="C501" s="34">
        <v>30933.368806000006</v>
      </c>
      <c r="D501" s="34">
        <v>30933.368806000006</v>
      </c>
      <c r="E501" s="34">
        <v>37523.283756514211</v>
      </c>
      <c r="F501" s="34">
        <v>37439.411670864771</v>
      </c>
      <c r="G501" s="34">
        <v>36990.663611561977</v>
      </c>
      <c r="H501" s="34">
        <v>37964.659329944006</v>
      </c>
      <c r="I501" s="34">
        <v>15557.76099425296</v>
      </c>
      <c r="J501" s="34">
        <v>15427.428051653102</v>
      </c>
      <c r="K501" s="34">
        <v>14901.323482466192</v>
      </c>
      <c r="L501" s="34">
        <v>15328.00339113743</v>
      </c>
      <c r="M501" s="34">
        <v>15130.478607323626</v>
      </c>
      <c r="N501" s="34">
        <v>15136.410168571994</v>
      </c>
      <c r="O501" s="34">
        <v>15859.237122624014</v>
      </c>
      <c r="P501" s="34">
        <v>15411.484775859199</v>
      </c>
      <c r="Q501" s="34">
        <v>15026.887052799993</v>
      </c>
      <c r="R501" s="34">
        <v>15351.085597442014</v>
      </c>
      <c r="S501" s="34">
        <v>14495.48</v>
      </c>
    </row>
    <row r="502" spans="2:19">
      <c r="B502" s="5">
        <v>1998</v>
      </c>
      <c r="C502" s="34">
        <v>16314.397922000004</v>
      </c>
      <c r="D502" s="34">
        <v>16314.397922000004</v>
      </c>
      <c r="E502" s="34">
        <v>20041.434993699095</v>
      </c>
      <c r="F502" s="34">
        <v>19996.638355877192</v>
      </c>
      <c r="G502" s="34">
        <v>19016.224044193707</v>
      </c>
      <c r="H502" s="34">
        <v>19630.253423842896</v>
      </c>
      <c r="I502" s="34">
        <v>5576.1722175671239</v>
      </c>
      <c r="J502" s="34">
        <v>5529.4586233791397</v>
      </c>
      <c r="K502" s="34">
        <v>5340.8935925036358</v>
      </c>
      <c r="L502" s="34">
        <v>5493.823095238994</v>
      </c>
      <c r="M502" s="34">
        <v>5423.0267761420228</v>
      </c>
      <c r="N502" s="34">
        <v>5425.1527508920017</v>
      </c>
      <c r="O502" s="34">
        <v>5484.3683598960024</v>
      </c>
      <c r="P502" s="34">
        <v>5329.5287049567987</v>
      </c>
      <c r="Q502" s="34">
        <v>5196.5288911999987</v>
      </c>
      <c r="R502" s="34">
        <v>5308.641739176941</v>
      </c>
      <c r="S502" s="34">
        <v>5012.76</v>
      </c>
    </row>
    <row r="503" spans="2:19">
      <c r="B503" s="5">
        <v>1997</v>
      </c>
      <c r="C503" s="34">
        <v>121476.326294</v>
      </c>
      <c r="D503" s="34">
        <v>121476.326294</v>
      </c>
      <c r="E503" s="34">
        <v>149227.68883867742</v>
      </c>
      <c r="F503" s="34">
        <v>148894.13494236174</v>
      </c>
      <c r="G503" s="34">
        <v>151074.36885128694</v>
      </c>
      <c r="H503" s="34">
        <v>155952.5245130558</v>
      </c>
      <c r="I503" s="34">
        <v>43440.565303079762</v>
      </c>
      <c r="J503" s="34">
        <v>43076.648110480899</v>
      </c>
      <c r="K503" s="34">
        <v>41607.652674540412</v>
      </c>
      <c r="L503" s="34">
        <v>42799.033390762452</v>
      </c>
      <c r="M503" s="34">
        <v>42247.502339899176</v>
      </c>
      <c r="N503" s="34">
        <v>42264.064515771002</v>
      </c>
      <c r="O503" s="34">
        <v>42725.377299797983</v>
      </c>
      <c r="P503" s="34">
        <v>41519.115749858371</v>
      </c>
      <c r="Q503" s="34">
        <v>40482.995115599981</v>
      </c>
      <c r="R503" s="34">
        <v>41356.39810672593</v>
      </c>
      <c r="S503" s="34">
        <v>39051.35</v>
      </c>
    </row>
    <row r="504" spans="2:19">
      <c r="B504" s="5">
        <v>1996</v>
      </c>
      <c r="C504" s="34">
        <v>1467.5356800000002</v>
      </c>
      <c r="D504" s="34">
        <v>1467.5356800000002</v>
      </c>
      <c r="E504" s="34">
        <v>1802.7953634741557</v>
      </c>
      <c r="F504" s="34">
        <v>1798.7657532695994</v>
      </c>
      <c r="G504" s="34">
        <v>1825.1048034344021</v>
      </c>
      <c r="H504" s="34">
        <v>1884.0370061494705</v>
      </c>
      <c r="I504" s="34">
        <v>263.24992402811836</v>
      </c>
      <c r="J504" s="34">
        <v>261.04458501754675</v>
      </c>
      <c r="K504" s="34">
        <v>252.14246935190204</v>
      </c>
      <c r="L504" s="34">
        <v>259.3622391879037</v>
      </c>
      <c r="M504" s="34">
        <v>256.01995977174192</v>
      </c>
      <c r="N504" s="34">
        <v>256.12032659500005</v>
      </c>
      <c r="O504" s="34">
        <v>258.9158831100001</v>
      </c>
      <c r="P504" s="34">
        <v>251.60593538800003</v>
      </c>
      <c r="Q504" s="34">
        <v>245.32704199999989</v>
      </c>
      <c r="R504" s="34">
        <v>250.61986610244185</v>
      </c>
      <c r="S504" s="34">
        <v>236.65</v>
      </c>
    </row>
    <row r="505" spans="2:19">
      <c r="B505" s="5">
        <v>1995</v>
      </c>
      <c r="C505" s="34">
        <v>1097.9946160000002</v>
      </c>
      <c r="D505" s="34">
        <v>1097.9946160000002</v>
      </c>
      <c r="E505" s="34">
        <v>1348.832351963249</v>
      </c>
      <c r="F505" s="34">
        <v>1345.8174403876876</v>
      </c>
      <c r="G505" s="34">
        <v>1365.5240380981486</v>
      </c>
      <c r="H505" s="34">
        <v>1143.4051510076997</v>
      </c>
      <c r="I505" s="34">
        <v>1161.9438779426569</v>
      </c>
      <c r="J505" s="34">
        <v>1152.2098574236304</v>
      </c>
      <c r="K505" s="34">
        <v>1112.9173150359318</v>
      </c>
      <c r="L505" s="34">
        <v>1144.7842467817545</v>
      </c>
      <c r="M505" s="34">
        <v>1130.0319496241375</v>
      </c>
      <c r="N505" s="34">
        <v>1130.4749530409999</v>
      </c>
      <c r="O505" s="34">
        <v>1142.8141010580002</v>
      </c>
      <c r="P505" s="34">
        <v>1110.5491382664002</v>
      </c>
      <c r="Q505" s="34">
        <v>1082.8350876</v>
      </c>
      <c r="R505" s="34">
        <v>1106.1967830898063</v>
      </c>
      <c r="S505" s="34">
        <v>1044.54</v>
      </c>
    </row>
    <row r="506" spans="2:19">
      <c r="B506" s="5">
        <v>1994</v>
      </c>
      <c r="C506" s="34">
        <v>1553.6659300000001</v>
      </c>
      <c r="D506" s="34">
        <v>1553.6659300000001</v>
      </c>
      <c r="E506" s="34">
        <v>1908.6021370136377</v>
      </c>
      <c r="F506" s="34">
        <v>1904.3360273910089</v>
      </c>
      <c r="G506" s="34">
        <v>1932.2209268365987</v>
      </c>
      <c r="H506" s="34">
        <v>1629.2142209075887</v>
      </c>
      <c r="I506" s="34">
        <v>1655.6296673775787</v>
      </c>
      <c r="J506" s="34">
        <v>1641.7598639730481</v>
      </c>
      <c r="K506" s="34">
        <v>1585.7727374700457</v>
      </c>
      <c r="L506" s="34">
        <v>1631.1792657957487</v>
      </c>
      <c r="M506" s="34">
        <v>1610.1590243712089</v>
      </c>
      <c r="N506" s="34">
        <v>1610.7902507269998</v>
      </c>
      <c r="O506" s="34">
        <v>1628.3720461260002</v>
      </c>
      <c r="P506" s="34">
        <v>1582.3983716408002</v>
      </c>
      <c r="Q506" s="34">
        <v>945.81212159999973</v>
      </c>
      <c r="R506" s="34">
        <v>1576.1967912631903</v>
      </c>
      <c r="S506" s="34">
        <v>1488.35</v>
      </c>
    </row>
    <row r="507" spans="2:19">
      <c r="B507" s="5">
        <v>1993</v>
      </c>
      <c r="C507" s="34">
        <v>3636.3923359999999</v>
      </c>
      <c r="D507" s="34">
        <v>3636.3923359999999</v>
      </c>
      <c r="E507" s="34">
        <v>4467.1290330152333</v>
      </c>
      <c r="F507" s="34">
        <v>4457.1441012247396</v>
      </c>
      <c r="G507" s="34">
        <v>4522.4093765172693</v>
      </c>
      <c r="H507" s="34">
        <v>0</v>
      </c>
      <c r="I507" s="34">
        <v>0</v>
      </c>
      <c r="J507" s="34">
        <v>0</v>
      </c>
      <c r="K507" s="34">
        <v>0</v>
      </c>
      <c r="L507" s="34">
        <v>0</v>
      </c>
      <c r="M507" s="34">
        <v>0</v>
      </c>
      <c r="N507" s="34">
        <v>0</v>
      </c>
      <c r="O507" s="34">
        <v>0</v>
      </c>
      <c r="P507" s="34">
        <v>0</v>
      </c>
      <c r="Q507" s="34">
        <v>0</v>
      </c>
      <c r="R507" s="34">
        <v>0</v>
      </c>
      <c r="S507" s="34">
        <v>0</v>
      </c>
    </row>
    <row r="508" spans="2:19">
      <c r="B508" s="5">
        <v>1992</v>
      </c>
      <c r="C508" s="34">
        <v>2323.841594</v>
      </c>
      <c r="D508" s="34">
        <v>2323.841594</v>
      </c>
      <c r="E508" s="34">
        <v>2854.7250388566981</v>
      </c>
      <c r="F508" s="34">
        <v>2848.3441542699911</v>
      </c>
      <c r="G508" s="34">
        <v>2890.0520194712117</v>
      </c>
      <c r="H508" s="34">
        <v>830.15115733454559</v>
      </c>
      <c r="I508" s="34">
        <v>843.61090570720285</v>
      </c>
      <c r="J508" s="34">
        <v>836.54367464543407</v>
      </c>
      <c r="K508" s="34">
        <v>808.0159480482456</v>
      </c>
      <c r="L508" s="34">
        <v>831.15242792694926</v>
      </c>
      <c r="M508" s="34">
        <v>820.44175678125271</v>
      </c>
      <c r="N508" s="34">
        <v>820.76339237899992</v>
      </c>
      <c r="O508" s="34">
        <v>829.72203490200013</v>
      </c>
      <c r="P508" s="34">
        <v>806.29657090160003</v>
      </c>
      <c r="Q508" s="34">
        <v>786.17522439999993</v>
      </c>
      <c r="R508" s="34">
        <v>803.13661252307077</v>
      </c>
      <c r="S508" s="34">
        <v>758.37</v>
      </c>
    </row>
    <row r="509" spans="2:19">
      <c r="B509" s="5">
        <v>1991</v>
      </c>
      <c r="C509" s="34">
        <v>1048.016378</v>
      </c>
      <c r="D509" s="34">
        <v>1048.016378</v>
      </c>
      <c r="E509" s="34">
        <v>1287.4365460766023</v>
      </c>
      <c r="F509" s="34">
        <v>1284.558866474747</v>
      </c>
      <c r="G509" s="34">
        <v>1303.3684643127206</v>
      </c>
      <c r="H509" s="34">
        <v>738.57661909142803</v>
      </c>
      <c r="I509" s="34">
        <v>394.17241972818795</v>
      </c>
      <c r="J509" s="34">
        <v>390.87029602453526</v>
      </c>
      <c r="K509" s="34">
        <v>377.54087727700102</v>
      </c>
      <c r="L509" s="34">
        <v>388.35126651697414</v>
      </c>
      <c r="M509" s="34">
        <v>383.34676606083934</v>
      </c>
      <c r="N509" s="34">
        <v>383.49704847300001</v>
      </c>
      <c r="O509" s="34">
        <v>387.68292347400006</v>
      </c>
      <c r="P509" s="34">
        <v>376.73750803920001</v>
      </c>
      <c r="Q509" s="34">
        <v>367.33592279999993</v>
      </c>
      <c r="R509" s="34">
        <v>375.26103537641347</v>
      </c>
      <c r="S509" s="34">
        <v>354.35</v>
      </c>
    </row>
    <row r="510" spans="2:19">
      <c r="B510" s="5">
        <v>1990</v>
      </c>
      <c r="C510" s="34">
        <v>272.76986000000005</v>
      </c>
      <c r="D510" s="34">
        <v>272.76986000000005</v>
      </c>
      <c r="E510" s="34">
        <v>335.08434963809162</v>
      </c>
      <c r="F510" s="34">
        <v>334.33536872653286</v>
      </c>
      <c r="G510" s="34">
        <v>339.2309900895421</v>
      </c>
      <c r="H510" s="34">
        <v>0</v>
      </c>
      <c r="I510" s="34">
        <v>0</v>
      </c>
      <c r="J510" s="34">
        <v>0</v>
      </c>
      <c r="K510" s="34">
        <v>0</v>
      </c>
      <c r="L510" s="34">
        <v>0</v>
      </c>
      <c r="M510" s="34">
        <v>0</v>
      </c>
      <c r="N510" s="34">
        <v>0</v>
      </c>
      <c r="O510" s="34">
        <v>0</v>
      </c>
      <c r="P510" s="34">
        <v>0</v>
      </c>
      <c r="Q510" s="34">
        <v>0</v>
      </c>
      <c r="R510" s="34">
        <v>0</v>
      </c>
      <c r="S510" s="34">
        <v>0</v>
      </c>
    </row>
    <row r="511" spans="2:19">
      <c r="B511" s="5">
        <v>1989</v>
      </c>
      <c r="C511" s="34">
        <v>8197.4419020000005</v>
      </c>
      <c r="D511" s="34">
        <v>8197.4419020000005</v>
      </c>
      <c r="E511" s="34">
        <v>10070.153969458763</v>
      </c>
      <c r="F511" s="34">
        <v>10047.645150089167</v>
      </c>
      <c r="G511" s="34">
        <v>10194.771272078811</v>
      </c>
      <c r="H511" s="34">
        <v>8187.2287955461006</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1769.8518260000001</v>
      </c>
      <c r="D514" s="34">
        <v>1769.8518260000001</v>
      </c>
      <c r="E514" s="34">
        <v>2174.1758714507491</v>
      </c>
      <c r="F514" s="34">
        <v>2169.316151121086</v>
      </c>
      <c r="G514" s="34">
        <v>2201.0811137482856</v>
      </c>
      <c r="H514" s="34">
        <v>2121.0300889546143</v>
      </c>
      <c r="I514" s="34">
        <v>2155.4196468513082</v>
      </c>
      <c r="J514" s="34">
        <v>2137.3629235724588</v>
      </c>
      <c r="K514" s="34">
        <v>2064.4747923598402</v>
      </c>
      <c r="L514" s="34">
        <v>2123.5883279390564</v>
      </c>
      <c r="M514" s="34">
        <v>2096.222642097141</v>
      </c>
      <c r="N514" s="34">
        <v>2097.0444186789996</v>
      </c>
      <c r="O514" s="34">
        <v>2119.9336843020001</v>
      </c>
      <c r="P514" s="34">
        <v>2060.0817964216003</v>
      </c>
      <c r="Q514" s="34">
        <v>2008.6719043999997</v>
      </c>
      <c r="R514" s="34">
        <v>2052.0081260526699</v>
      </c>
      <c r="S514" s="34">
        <v>1937.64</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1002.477716</v>
      </c>
      <c r="D517" s="34">
        <v>1002.477716</v>
      </c>
      <c r="E517" s="34">
        <v>1231.4945408284459</v>
      </c>
      <c r="F517" s="34">
        <v>1228.7419028590348</v>
      </c>
      <c r="G517" s="34">
        <v>1246.7341814868505</v>
      </c>
      <c r="H517" s="34">
        <v>1286.9909335248319</v>
      </c>
      <c r="I517" s="34">
        <v>1307.8577045581399</v>
      </c>
      <c r="J517" s="34">
        <v>1296.9013115913153</v>
      </c>
      <c r="K517" s="34">
        <v>1252.6745160730854</v>
      </c>
      <c r="L517" s="34">
        <v>1288.5432124839626</v>
      </c>
      <c r="M517" s="34">
        <v>1271.9383610244565</v>
      </c>
      <c r="N517" s="34">
        <v>1272.4369956339997</v>
      </c>
      <c r="O517" s="34">
        <v>1286.3256610920002</v>
      </c>
      <c r="P517" s="34">
        <v>1250.0089499536</v>
      </c>
      <c r="Q517" s="34">
        <v>1218.8146423999999</v>
      </c>
      <c r="R517" s="34">
        <v>1245.1100375717383</v>
      </c>
      <c r="S517" s="34">
        <v>1175.71</v>
      </c>
    </row>
    <row r="518" spans="2:19">
      <c r="B518" s="5">
        <v>1982</v>
      </c>
      <c r="C518" s="34">
        <v>1378.8720660000001</v>
      </c>
      <c r="D518" s="34">
        <v>1378.8720660000001</v>
      </c>
      <c r="E518" s="34">
        <v>1693.8764769309255</v>
      </c>
      <c r="F518" s="34">
        <v>1690.0903223428945</v>
      </c>
      <c r="G518" s="34">
        <v>1714.8380548935738</v>
      </c>
      <c r="H518" s="34">
        <v>1770.2097703612735</v>
      </c>
      <c r="I518" s="34">
        <v>330.26682524783155</v>
      </c>
      <c r="J518" s="34">
        <v>327.50006162461068</v>
      </c>
      <c r="K518" s="34">
        <v>316.33168811135783</v>
      </c>
      <c r="L518" s="34">
        <v>325.38943227428331</v>
      </c>
      <c r="M518" s="34">
        <v>321.19629141795781</v>
      </c>
      <c r="N518" s="34">
        <v>321.32220914499999</v>
      </c>
      <c r="O518" s="34">
        <v>324.82944500999997</v>
      </c>
      <c r="P518" s="34">
        <v>315.65856590800013</v>
      </c>
      <c r="Q518" s="34">
        <v>307.78122199999984</v>
      </c>
      <c r="R518" s="34">
        <v>314.42146784000238</v>
      </c>
      <c r="S518" s="34">
        <v>296.89999999999998</v>
      </c>
    </row>
    <row r="519" spans="2:19">
      <c r="B519" s="5">
        <v>1981</v>
      </c>
      <c r="C519" s="34">
        <v>7502.8916920000011</v>
      </c>
      <c r="D519" s="34">
        <v>7502.8916920000011</v>
      </c>
      <c r="E519" s="34">
        <v>9216.9332162243318</v>
      </c>
      <c r="F519" s="34">
        <v>9196.3315168327626</v>
      </c>
      <c r="G519" s="34">
        <v>9330.9919842748022</v>
      </c>
      <c r="H519" s="34">
        <v>5873.356119867809</v>
      </c>
      <c r="I519" s="34">
        <v>1934.263872826255</v>
      </c>
      <c r="J519" s="34">
        <v>1918.0598507691479</v>
      </c>
      <c r="K519" s="34">
        <v>1852.6503704536367</v>
      </c>
      <c r="L519" s="34">
        <v>1905.6985907540034</v>
      </c>
      <c r="M519" s="34">
        <v>1881.1407476646277</v>
      </c>
      <c r="N519" s="34">
        <v>1881.8782062639998</v>
      </c>
      <c r="O519" s="34">
        <v>1902.4189300320004</v>
      </c>
      <c r="P519" s="34">
        <v>1848.7081157056</v>
      </c>
      <c r="Q519" s="34">
        <v>1802.5731103999997</v>
      </c>
      <c r="R519" s="34">
        <v>1841.4628403187207</v>
      </c>
      <c r="S519" s="34">
        <v>1738.83</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104.544588</v>
      </c>
      <c r="D521" s="34">
        <v>104.544588</v>
      </c>
      <c r="E521" s="34">
        <v>128.42788157812683</v>
      </c>
      <c r="F521" s="34">
        <v>128.14081943416866</v>
      </c>
      <c r="G521" s="34">
        <v>130.0171657372382</v>
      </c>
      <c r="H521" s="34">
        <v>134.21538928760484</v>
      </c>
      <c r="I521" s="34">
        <v>136.39150547028865</v>
      </c>
      <c r="J521" s="34">
        <v>135.24890492126778</v>
      </c>
      <c r="K521" s="34">
        <v>130.63666063671394</v>
      </c>
      <c r="L521" s="34">
        <v>134.37727055603932</v>
      </c>
      <c r="M521" s="34">
        <v>132.64561375516607</v>
      </c>
      <c r="N521" s="34">
        <v>132.69761446199999</v>
      </c>
      <c r="O521" s="34">
        <v>134.14601055600002</v>
      </c>
      <c r="P521" s="34">
        <v>130.35867888480001</v>
      </c>
      <c r="Q521" s="34">
        <v>127.10554319999999</v>
      </c>
      <c r="R521" s="34">
        <v>129.84778994588834</v>
      </c>
      <c r="S521" s="34">
        <v>122.61</v>
      </c>
    </row>
    <row r="522" spans="2:19">
      <c r="B522" s="5">
        <v>1978</v>
      </c>
      <c r="C522" s="34">
        <v>355.25685200000004</v>
      </c>
      <c r="D522" s="34">
        <v>355.25685200000004</v>
      </c>
      <c r="E522" s="34">
        <v>436.41556001420304</v>
      </c>
      <c r="F522" s="34">
        <v>435.44008346833965</v>
      </c>
      <c r="G522" s="34">
        <v>441.81616561321664</v>
      </c>
      <c r="H522" s="34">
        <v>456.08230517173223</v>
      </c>
      <c r="I522" s="34">
        <v>463.47704649154599</v>
      </c>
      <c r="J522" s="34">
        <v>459.59433307802504</v>
      </c>
      <c r="K522" s="34">
        <v>443.92129426720123</v>
      </c>
      <c r="L522" s="34">
        <v>456.63239992959575</v>
      </c>
      <c r="M522" s="34">
        <v>450.74799256244808</v>
      </c>
      <c r="N522" s="34">
        <v>450.92469809799996</v>
      </c>
      <c r="O522" s="34">
        <v>455.84654672400006</v>
      </c>
      <c r="P522" s="34">
        <v>442.97667413920004</v>
      </c>
      <c r="Q522" s="34">
        <v>431.92207279999997</v>
      </c>
      <c r="R522" s="34">
        <v>441.24060343834861</v>
      </c>
      <c r="S522" s="34">
        <v>416.65</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343167.94431599992</v>
      </c>
      <c r="D571" s="7">
        <f>SUM(D493:D570)</f>
        <v>348140.38908999995</v>
      </c>
      <c r="E571" s="7">
        <f>SUM(E492:E570)</f>
        <v>484381.71562188712</v>
      </c>
      <c r="F571" s="7">
        <f>SUM(F491:F570)</f>
        <v>493731.93502852035</v>
      </c>
      <c r="G571" s="7">
        <f>SUM(G490:G570)</f>
        <v>506078.70739255782</v>
      </c>
      <c r="H571" s="7">
        <f>SUM(H484:H570)</f>
        <v>558119.02864228969</v>
      </c>
      <c r="I571" s="7">
        <f>SUM(I484:I570)</f>
        <v>315058.34053836623</v>
      </c>
      <c r="J571" s="7">
        <f t="shared" ref="J571" si="7">SUM(J484:J570)</f>
        <v>318441.51147542585</v>
      </c>
      <c r="K571" s="7">
        <f>SUM(K484:K570)</f>
        <v>314007.29324382835</v>
      </c>
      <c r="L571" s="7">
        <f t="shared" ref="L571" si="8">SUM(L484:L570)</f>
        <v>329219.16068769729</v>
      </c>
      <c r="M571" s="7">
        <f>SUM(M484:M570)</f>
        <v>345344.80510085326</v>
      </c>
      <c r="N571" s="10">
        <f>SUM(N479:N570)</f>
        <v>351351.05256139988</v>
      </c>
      <c r="O571" s="10">
        <f>SUM(O479:O570)</f>
        <v>371175.85011739016</v>
      </c>
      <c r="P571" s="10">
        <f>SUM(P479:P570)</f>
        <v>374148.57326878485</v>
      </c>
      <c r="Q571" s="10">
        <f>SUM(Q479:Q570)</f>
        <v>189312.42197959992</v>
      </c>
      <c r="R571" s="10">
        <f>SUM(R478:R570)</f>
        <v>276249.5002814816</v>
      </c>
      <c r="S571" s="10">
        <f>SUM(S478:S570)</f>
        <v>264585.49000000005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2946.9088097576</v>
      </c>
      <c r="Q576" s="34">
        <v>0</v>
      </c>
      <c r="R576" s="34">
        <v>1256.2815220864695</v>
      </c>
      <c r="S576" s="34">
        <v>1220.06</v>
      </c>
    </row>
    <row r="577" spans="1:19">
      <c r="A577" s="37"/>
      <c r="B577" s="5">
        <v>2018</v>
      </c>
      <c r="C577" s="33"/>
      <c r="D577" s="33"/>
      <c r="E577" s="33"/>
      <c r="F577" s="33"/>
      <c r="G577" s="33"/>
      <c r="H577" s="33"/>
      <c r="I577" s="33"/>
      <c r="J577" s="33"/>
      <c r="K577" s="33"/>
      <c r="L577" s="33"/>
      <c r="M577" s="33"/>
      <c r="N577" s="33"/>
      <c r="O577" s="34">
        <v>18153.14267678</v>
      </c>
      <c r="P577" s="34">
        <v>18051.697253623999</v>
      </c>
      <c r="Q577" s="34">
        <v>0</v>
      </c>
      <c r="R577" s="34">
        <v>4208.971467895527</v>
      </c>
      <c r="S577" s="34">
        <v>4147.9399999999996</v>
      </c>
    </row>
    <row r="578" spans="1:19">
      <c r="A578" s="37"/>
      <c r="B578" s="5">
        <v>2017</v>
      </c>
      <c r="C578" s="33"/>
      <c r="D578" s="33"/>
      <c r="E578" s="33"/>
      <c r="F578" s="33"/>
      <c r="G578" s="33"/>
      <c r="H578" s="33"/>
      <c r="I578" s="33"/>
      <c r="J578" s="33"/>
      <c r="K578" s="33"/>
      <c r="L578" s="33"/>
      <c r="M578" s="33"/>
      <c r="N578" s="34">
        <v>6014.4373178240003</v>
      </c>
      <c r="O578" s="34">
        <v>6058.5543493120003</v>
      </c>
      <c r="P578" s="34">
        <v>5943.1951383296009</v>
      </c>
      <c r="Q578" s="34">
        <v>0</v>
      </c>
      <c r="R578" s="34">
        <v>1125.3796084962926</v>
      </c>
      <c r="S578" s="34">
        <v>1072.48</v>
      </c>
    </row>
    <row r="579" spans="1:19">
      <c r="B579" s="5">
        <v>2016</v>
      </c>
      <c r="C579" s="33"/>
      <c r="D579" s="33"/>
      <c r="E579" s="33"/>
      <c r="F579" s="33"/>
      <c r="G579" s="33"/>
      <c r="H579" s="33"/>
      <c r="I579" s="33"/>
      <c r="J579" s="33"/>
      <c r="K579" s="33"/>
      <c r="L579" s="33"/>
      <c r="M579" s="34">
        <v>7942.1731138873856</v>
      </c>
      <c r="N579" s="34">
        <v>7942.291232945</v>
      </c>
      <c r="O579" s="34">
        <v>7945.5812494100001</v>
      </c>
      <c r="P579" s="34">
        <v>7936.978365428</v>
      </c>
      <c r="Q579" s="34">
        <v>0</v>
      </c>
      <c r="R579" s="34">
        <v>143.13082221125035</v>
      </c>
      <c r="S579" s="34">
        <v>135.15</v>
      </c>
    </row>
    <row r="580" spans="1:19">
      <c r="B580" s="5">
        <v>2015</v>
      </c>
      <c r="C580" s="33"/>
      <c r="D580" s="33"/>
      <c r="E580" s="33"/>
      <c r="F580" s="33"/>
      <c r="G580" s="33"/>
      <c r="H580" s="33"/>
      <c r="I580" s="33"/>
      <c r="J580" s="33"/>
      <c r="K580" s="33"/>
      <c r="L580" s="34">
        <v>15110.442258699364</v>
      </c>
      <c r="M580" s="34">
        <v>15093.874790469399</v>
      </c>
      <c r="N580" s="34">
        <v>15094.372302480997</v>
      </c>
      <c r="O580" s="34">
        <v>15108.229699777999</v>
      </c>
      <c r="P580" s="34">
        <v>15071.994750042399</v>
      </c>
      <c r="Q580" s="34">
        <v>-1.1368683772161603E-13</v>
      </c>
      <c r="R580" s="34">
        <v>1363.1598152996426</v>
      </c>
      <c r="S580" s="34">
        <v>1344.28</v>
      </c>
    </row>
    <row r="581" spans="1:19">
      <c r="B581" s="5">
        <v>2014</v>
      </c>
      <c r="C581" s="33"/>
      <c r="D581" s="33"/>
      <c r="E581" s="33"/>
      <c r="F581" s="33"/>
      <c r="G581" s="33"/>
      <c r="H581" s="33"/>
      <c r="I581" s="33"/>
      <c r="J581" s="33"/>
      <c r="K581" s="34">
        <v>10569.096306010151</v>
      </c>
      <c r="L581" s="34">
        <v>10595.659390073772</v>
      </c>
      <c r="M581" s="34">
        <v>10583.362426166017</v>
      </c>
      <c r="N581" s="34">
        <v>10583.731697268</v>
      </c>
      <c r="O581" s="34">
        <v>10594.017150184001</v>
      </c>
      <c r="P581" s="34">
        <v>10567.1222823072</v>
      </c>
      <c r="Q581" s="34">
        <v>0</v>
      </c>
      <c r="R581" s="34">
        <v>3986.6843215937952</v>
      </c>
      <c r="S581" s="34">
        <v>3935.29</v>
      </c>
    </row>
    <row r="582" spans="1:19">
      <c r="B582" s="5">
        <v>2013</v>
      </c>
      <c r="C582" s="33"/>
      <c r="D582" s="33"/>
      <c r="E582" s="33"/>
      <c r="F582" s="33"/>
      <c r="G582" s="33"/>
      <c r="H582" s="33"/>
      <c r="I582" s="33"/>
      <c r="J582" s="34">
        <v>8916.6310091446176</v>
      </c>
      <c r="K582" s="34">
        <v>8659.74786067272</v>
      </c>
      <c r="L582" s="34">
        <v>8868.0845388706875</v>
      </c>
      <c r="M582" s="34">
        <v>8771.6383353227066</v>
      </c>
      <c r="N582" s="34">
        <v>8774.5345620770004</v>
      </c>
      <c r="O582" s="34">
        <v>8829.4530120580021</v>
      </c>
      <c r="P582" s="34">
        <v>8619.2411570664008</v>
      </c>
      <c r="Q582" s="34">
        <v>-4.562389221973717E-13</v>
      </c>
      <c r="R582" s="34">
        <v>2666.7327458974332</v>
      </c>
      <c r="S582" s="34">
        <v>2582.96</v>
      </c>
    </row>
    <row r="583" spans="1:19">
      <c r="B583" s="5">
        <v>2012</v>
      </c>
      <c r="C583" s="33"/>
      <c r="D583" s="33"/>
      <c r="E583" s="33"/>
      <c r="F583" s="33"/>
      <c r="G583" s="33"/>
      <c r="H583" s="33"/>
      <c r="I583" s="34">
        <v>19248.575729823791</v>
      </c>
      <c r="J583" s="34">
        <v>19219.560449049488</v>
      </c>
      <c r="K583" s="34">
        <v>18947.954731791233</v>
      </c>
      <c r="L583" s="34">
        <v>19038.520658400608</v>
      </c>
      <c r="M583" s="34">
        <v>18996.594580535533</v>
      </c>
      <c r="N583" s="34">
        <v>18997.853597728001</v>
      </c>
      <c r="O583" s="34">
        <v>19032.921497664003</v>
      </c>
      <c r="P583" s="34">
        <v>18941.224365491202</v>
      </c>
      <c r="Q583" s="34">
        <v>2.8514932637335731E-14</v>
      </c>
      <c r="R583" s="34">
        <v>5.8260259784074091E-14</v>
      </c>
      <c r="S583" s="34">
        <v>0</v>
      </c>
    </row>
    <row r="584" spans="1:19">
      <c r="B584" s="5">
        <v>2011</v>
      </c>
      <c r="C584" s="33"/>
      <c r="D584" s="33"/>
      <c r="E584" s="33"/>
      <c r="F584" s="33"/>
      <c r="G584" s="33"/>
      <c r="H584" s="34">
        <v>14396.301940920785</v>
      </c>
      <c r="I584" s="34">
        <v>14616.667327808696</v>
      </c>
      <c r="J584" s="34">
        <v>14500.961367783719</v>
      </c>
      <c r="K584" s="34">
        <v>14205.618130362609</v>
      </c>
      <c r="L584" s="34">
        <v>14589.329594724948</v>
      </c>
      <c r="M584" s="34">
        <v>14411.696379509629</v>
      </c>
      <c r="N584" s="34">
        <v>14417.030607829998</v>
      </c>
      <c r="O584" s="34">
        <v>14565.60696254</v>
      </c>
      <c r="P584" s="34">
        <v>14177.102784632001</v>
      </c>
      <c r="Q584" s="34">
        <v>8049.4054924000002</v>
      </c>
      <c r="R584" s="34">
        <v>9951.3103516117044</v>
      </c>
      <c r="S584" s="34">
        <v>9422.66</v>
      </c>
    </row>
    <row r="585" spans="1:19">
      <c r="B585" s="5">
        <v>2010</v>
      </c>
      <c r="C585" s="33"/>
      <c r="D585" s="33"/>
      <c r="E585" s="33"/>
      <c r="F585" s="33"/>
      <c r="G585" s="34">
        <v>2302.5218272285283</v>
      </c>
      <c r="H585" s="34">
        <v>2330.9588352688579</v>
      </c>
      <c r="I585" s="34">
        <v>2183.3989348946316</v>
      </c>
      <c r="J585" s="34">
        <v>2175.6594373167682</v>
      </c>
      <c r="K585" s="34">
        <v>2144.4180262222189</v>
      </c>
      <c r="L585" s="34">
        <v>2169.7553511825113</v>
      </c>
      <c r="M585" s="34">
        <v>2158.0258332617177</v>
      </c>
      <c r="N585" s="34">
        <v>2158.3780642709999</v>
      </c>
      <c r="O585" s="34">
        <v>2168.1888927980003</v>
      </c>
      <c r="P585" s="34">
        <v>882.99509425840006</v>
      </c>
      <c r="Q585" s="34">
        <v>860.95971559999998</v>
      </c>
      <c r="R585" s="34">
        <v>879.53454655548455</v>
      </c>
      <c r="S585" s="34">
        <v>2090.0500000000002</v>
      </c>
    </row>
    <row r="586" spans="1:19">
      <c r="B586" s="5">
        <v>2009</v>
      </c>
      <c r="C586" s="33"/>
      <c r="D586" s="33"/>
      <c r="E586" s="33"/>
      <c r="F586" s="34">
        <v>6562.82</v>
      </c>
      <c r="G586" s="34">
        <v>6562.82</v>
      </c>
      <c r="H586" s="34">
        <v>6562.82</v>
      </c>
      <c r="I586" s="34">
        <v>6562.82</v>
      </c>
      <c r="J586" s="34">
        <v>6562.82</v>
      </c>
      <c r="K586" s="34">
        <v>6562.82</v>
      </c>
      <c r="L586" s="34">
        <v>6562.82</v>
      </c>
      <c r="M586" s="34">
        <v>6562.82</v>
      </c>
      <c r="N586" s="34">
        <v>6562.82</v>
      </c>
      <c r="O586" s="34">
        <v>6562.82</v>
      </c>
      <c r="P586" s="34">
        <v>6562.82</v>
      </c>
      <c r="Q586" s="34">
        <v>0</v>
      </c>
      <c r="R586" s="34">
        <v>0</v>
      </c>
      <c r="S586" s="34">
        <v>0</v>
      </c>
    </row>
    <row r="587" spans="1:19">
      <c r="B587" s="5">
        <v>2008</v>
      </c>
      <c r="C587" s="33"/>
      <c r="D587" s="33"/>
      <c r="E587" s="34">
        <v>8261.66</v>
      </c>
      <c r="F587" s="34">
        <v>8261.66</v>
      </c>
      <c r="G587" s="34">
        <v>8261.66</v>
      </c>
      <c r="H587" s="34">
        <v>8261.66</v>
      </c>
      <c r="I587" s="34">
        <v>8261.66</v>
      </c>
      <c r="J587" s="34">
        <v>8261.66</v>
      </c>
      <c r="K587" s="34">
        <v>8261.66</v>
      </c>
      <c r="L587" s="34">
        <v>8261.66</v>
      </c>
      <c r="M587" s="34">
        <v>8261.66</v>
      </c>
      <c r="N587" s="34">
        <v>8261.66</v>
      </c>
      <c r="O587" s="34">
        <v>8261.66</v>
      </c>
      <c r="P587" s="34">
        <v>8261.66</v>
      </c>
      <c r="Q587" s="34">
        <v>0</v>
      </c>
      <c r="R587" s="34">
        <v>0</v>
      </c>
      <c r="S587" s="34">
        <v>0</v>
      </c>
    </row>
    <row r="588" spans="1:19">
      <c r="B588" s="5">
        <v>2007</v>
      </c>
      <c r="C588" s="33"/>
      <c r="D588" s="34">
        <v>6297.92</v>
      </c>
      <c r="E588" s="34">
        <v>6297.92</v>
      </c>
      <c r="F588" s="34">
        <v>6297.92</v>
      </c>
      <c r="G588" s="34">
        <v>6297.92</v>
      </c>
      <c r="H588" s="34">
        <v>6297.92</v>
      </c>
      <c r="I588" s="34">
        <v>6297.92</v>
      </c>
      <c r="J588" s="34">
        <v>6297.92</v>
      </c>
      <c r="K588" s="34">
        <v>6297.92</v>
      </c>
      <c r="L588" s="34">
        <v>6297.92</v>
      </c>
      <c r="M588" s="34">
        <v>6297.92</v>
      </c>
      <c r="N588" s="34">
        <v>6297.92</v>
      </c>
      <c r="O588" s="34">
        <v>6297.92</v>
      </c>
      <c r="P588" s="34">
        <v>6297.92</v>
      </c>
      <c r="Q588" s="34">
        <v>0</v>
      </c>
      <c r="R588" s="34">
        <v>5222.92</v>
      </c>
      <c r="S588" s="34">
        <v>5222.92</v>
      </c>
    </row>
    <row r="589" spans="1:19">
      <c r="B589" s="5">
        <v>2006</v>
      </c>
      <c r="C589" s="34">
        <v>4899.2650819999999</v>
      </c>
      <c r="D589" s="34">
        <v>4899.2650819999999</v>
      </c>
      <c r="E589" s="34">
        <v>5331.6367746095912</v>
      </c>
      <c r="F589" s="34">
        <v>5326.4399392291889</v>
      </c>
      <c r="G589" s="34">
        <v>5360.4084128120339</v>
      </c>
      <c r="H589" s="34">
        <v>5436.4110385172207</v>
      </c>
      <c r="I589" s="34">
        <v>5475.8064022322078</v>
      </c>
      <c r="J589" s="34">
        <v>5455.1213098792323</v>
      </c>
      <c r="K589" s="34">
        <v>5371.6234513649515</v>
      </c>
      <c r="L589" s="34">
        <v>5439.3416593633719</v>
      </c>
      <c r="M589" s="34">
        <v>5407.9925751358023</v>
      </c>
      <c r="N589" s="34">
        <v>5408.9339709929991</v>
      </c>
      <c r="O589" s="34">
        <v>5435.1550392339996</v>
      </c>
      <c r="P589" s="34">
        <v>5366.5910030472005</v>
      </c>
      <c r="Q589" s="34">
        <v>0</v>
      </c>
      <c r="R589" s="34">
        <v>3006.64</v>
      </c>
      <c r="S589" s="34">
        <v>3006.64</v>
      </c>
    </row>
    <row r="590" spans="1:19">
      <c r="B590" s="5">
        <v>2005</v>
      </c>
      <c r="C590" s="34">
        <v>3025.8562599999996</v>
      </c>
      <c r="D590" s="34">
        <v>3025.8562599999996</v>
      </c>
      <c r="E590" s="34">
        <v>3169.6103488625827</v>
      </c>
      <c r="F590" s="34">
        <v>3167.882515269755</v>
      </c>
      <c r="G590" s="34">
        <v>3179.1762864703687</v>
      </c>
      <c r="H590" s="34">
        <v>3204.4454897881683</v>
      </c>
      <c r="I590" s="34">
        <v>709.63631498772963</v>
      </c>
      <c r="J590" s="34">
        <v>703.6914371134493</v>
      </c>
      <c r="K590" s="34">
        <v>427.06195729182616</v>
      </c>
      <c r="L590" s="34">
        <v>439.29031789004068</v>
      </c>
      <c r="M590" s="34">
        <v>433.62938979271911</v>
      </c>
      <c r="N590" s="34">
        <v>433.79938436800001</v>
      </c>
      <c r="O590" s="34">
        <v>438.53430998400012</v>
      </c>
      <c r="P590" s="34">
        <v>426.15321214720001</v>
      </c>
      <c r="Q590" s="34">
        <v>-1.4210854715202004E-14</v>
      </c>
      <c r="R590" s="34">
        <v>424.48307430727857</v>
      </c>
      <c r="S590" s="34">
        <v>400.82</v>
      </c>
    </row>
    <row r="591" spans="1:19">
      <c r="B591" s="5">
        <v>2004</v>
      </c>
      <c r="C591" s="34">
        <v>5529.1527599999999</v>
      </c>
      <c r="D591" s="34">
        <v>5529.1527599999999</v>
      </c>
      <c r="E591" s="34">
        <v>5609.5178089569454</v>
      </c>
      <c r="F591" s="34">
        <v>5608.5518716929992</v>
      </c>
      <c r="G591" s="34">
        <v>5614.8656014980243</v>
      </c>
      <c r="H591" s="34">
        <v>5628.9922310624825</v>
      </c>
      <c r="I591" s="34">
        <v>5177.37</v>
      </c>
      <c r="J591" s="34">
        <v>5177.37</v>
      </c>
      <c r="K591" s="34">
        <v>5177.37</v>
      </c>
      <c r="L591" s="34">
        <v>5177.37</v>
      </c>
      <c r="M591" s="34">
        <v>3605</v>
      </c>
      <c r="N591" s="34">
        <v>3605</v>
      </c>
      <c r="O591" s="34">
        <v>3605</v>
      </c>
      <c r="P591" s="34">
        <v>3605</v>
      </c>
      <c r="Q591" s="34">
        <v>0</v>
      </c>
      <c r="R591" s="34">
        <v>0</v>
      </c>
      <c r="S591" s="34">
        <v>0</v>
      </c>
    </row>
    <row r="592" spans="1:19">
      <c r="B592" s="5">
        <v>2003</v>
      </c>
      <c r="C592" s="34">
        <v>21376.225190000005</v>
      </c>
      <c r="D592" s="34">
        <v>21376.225190000005</v>
      </c>
      <c r="E592" s="34">
        <v>22016.774972951291</v>
      </c>
      <c r="F592" s="34">
        <v>22009.075968063022</v>
      </c>
      <c r="G592" s="34">
        <v>22059.399564062922</v>
      </c>
      <c r="H592" s="34">
        <v>22171.995893173545</v>
      </c>
      <c r="I592" s="34">
        <v>21438.314320284673</v>
      </c>
      <c r="J592" s="34">
        <v>21411.445665681931</v>
      </c>
      <c r="K592" s="34">
        <v>20035.847115813976</v>
      </c>
      <c r="L592" s="34">
        <v>20123.808876389059</v>
      </c>
      <c r="M592" s="34">
        <v>20083.088356419928</v>
      </c>
      <c r="N592" s="34">
        <v>20084.311171368001</v>
      </c>
      <c r="O592" s="34">
        <v>20118.370715984001</v>
      </c>
      <c r="P592" s="34">
        <v>20029.310276947199</v>
      </c>
      <c r="Q592" s="34">
        <v>-2.8421709430404007E-14</v>
      </c>
      <c r="R592" s="34">
        <v>13458.53</v>
      </c>
      <c r="S592" s="34">
        <v>13458.53</v>
      </c>
    </row>
    <row r="593" spans="2:19">
      <c r="B593" s="5">
        <v>2002</v>
      </c>
      <c r="C593" s="34">
        <v>4968.7816380000004</v>
      </c>
      <c r="D593" s="34">
        <v>4968.7816380000004</v>
      </c>
      <c r="E593" s="34">
        <v>5178.9910053825406</v>
      </c>
      <c r="F593" s="34">
        <v>5176.4644212042094</v>
      </c>
      <c r="G593" s="34">
        <v>5192.979127103903</v>
      </c>
      <c r="H593" s="34">
        <v>5229.929889935931</v>
      </c>
      <c r="I593" s="34">
        <v>4343.3242879470745</v>
      </c>
      <c r="J593" s="34">
        <v>4336.024640623973</v>
      </c>
      <c r="K593" s="34">
        <v>4306.5587378864984</v>
      </c>
      <c r="L593" s="34">
        <v>3991.7021222863627</v>
      </c>
      <c r="M593" s="34">
        <v>3985.0045784200124</v>
      </c>
      <c r="N593" s="34">
        <v>3985.2057020000002</v>
      </c>
      <c r="O593" s="34">
        <v>3990.8076760000004</v>
      </c>
      <c r="P593" s="34">
        <v>3976.1593808000002</v>
      </c>
      <c r="Q593" s="34">
        <v>0</v>
      </c>
      <c r="R593" s="34">
        <v>0</v>
      </c>
      <c r="S593" s="34">
        <v>0</v>
      </c>
    </row>
    <row r="594" spans="2:19">
      <c r="B594" s="5">
        <v>2001</v>
      </c>
      <c r="C594" s="34">
        <v>5422.1024539999999</v>
      </c>
      <c r="D594" s="34">
        <v>5422.1024539999999</v>
      </c>
      <c r="E594" s="34">
        <v>5613.286626119263</v>
      </c>
      <c r="F594" s="34">
        <v>5610.9887128034179</v>
      </c>
      <c r="G594" s="34">
        <v>5626.0087398104934</v>
      </c>
      <c r="H594" s="34">
        <v>5659.6152393170569</v>
      </c>
      <c r="I594" s="34">
        <v>5133.9462952439317</v>
      </c>
      <c r="J594" s="34">
        <v>5126.4785812918062</v>
      </c>
      <c r="K594" s="34">
        <v>5096.3342574299904</v>
      </c>
      <c r="L594" s="34">
        <v>5120.7818256618993</v>
      </c>
      <c r="M594" s="34">
        <v>4462.6642066888862</v>
      </c>
      <c r="N594" s="34">
        <v>4463.0040685980002</v>
      </c>
      <c r="O594" s="34">
        <v>4472.4703757239995</v>
      </c>
      <c r="P594" s="34">
        <v>4447.7174473391997</v>
      </c>
      <c r="Q594" s="34">
        <v>552.76714879999997</v>
      </c>
      <c r="R594" s="34">
        <v>4160.4228593305443</v>
      </c>
      <c r="S594" s="34">
        <v>4128.95</v>
      </c>
    </row>
    <row r="595" spans="2:19">
      <c r="B595" s="5">
        <v>2000</v>
      </c>
      <c r="C595" s="34">
        <v>9746.1009059999997</v>
      </c>
      <c r="D595" s="34">
        <v>9746.1009059999997</v>
      </c>
      <c r="E595" s="34">
        <v>11825.00785874527</v>
      </c>
      <c r="F595" s="34">
        <v>11800.020706743289</v>
      </c>
      <c r="G595" s="34">
        <v>11963.346144353016</v>
      </c>
      <c r="H595" s="34">
        <v>12328.777993167589</v>
      </c>
      <c r="I595" s="34">
        <v>12518.19672000123</v>
      </c>
      <c r="J595" s="34">
        <v>12418.739741096719</v>
      </c>
      <c r="K595" s="34">
        <v>12017.269706004907</v>
      </c>
      <c r="L595" s="34">
        <v>12342.868851003708</v>
      </c>
      <c r="M595" s="34">
        <v>11840.237983835461</v>
      </c>
      <c r="N595" s="34">
        <v>11844.626399788998</v>
      </c>
      <c r="O595" s="34">
        <v>11966.858671482001</v>
      </c>
      <c r="P595" s="34">
        <v>11647.240194365599</v>
      </c>
      <c r="Q595" s="34">
        <v>3515.608497199999</v>
      </c>
      <c r="R595" s="34">
        <v>3591.4562196403535</v>
      </c>
      <c r="S595" s="34">
        <v>3391.28</v>
      </c>
    </row>
    <row r="596" spans="2:19">
      <c r="B596" s="5">
        <v>1999</v>
      </c>
      <c r="C596" s="34">
        <v>2564.0808340000003</v>
      </c>
      <c r="D596" s="34">
        <v>2564.0808340000003</v>
      </c>
      <c r="E596" s="34">
        <v>2634.7362844429244</v>
      </c>
      <c r="F596" s="34">
        <v>2633.8870504367296</v>
      </c>
      <c r="G596" s="34">
        <v>2639.4379637894722</v>
      </c>
      <c r="H596" s="34">
        <v>2651.8578327259283</v>
      </c>
      <c r="I596" s="34">
        <v>2658.2955741789947</v>
      </c>
      <c r="J596" s="34">
        <v>2654.9153470673818</v>
      </c>
      <c r="K596" s="34">
        <v>2254.8000000000002</v>
      </c>
      <c r="L596" s="34">
        <v>2254.8000000000002</v>
      </c>
      <c r="M596" s="34">
        <v>2254.8000000000002</v>
      </c>
      <c r="N596" s="34">
        <v>2254.8000000000002</v>
      </c>
      <c r="O596" s="34">
        <v>2254.8000000000002</v>
      </c>
      <c r="P596" s="34">
        <v>2254.8000000000002</v>
      </c>
      <c r="Q596" s="34">
        <v>-2.8421709430404007E-14</v>
      </c>
      <c r="R596" s="34">
        <v>2254.8000000000002</v>
      </c>
      <c r="S596" s="34">
        <v>2254.8000000000002</v>
      </c>
    </row>
    <row r="597" spans="2:19">
      <c r="B597" s="5">
        <v>1998</v>
      </c>
      <c r="C597" s="34">
        <v>13360.296317999999</v>
      </c>
      <c r="D597" s="34">
        <v>13360.296317999999</v>
      </c>
      <c r="E597" s="34">
        <v>13808.207515619024</v>
      </c>
      <c r="F597" s="34">
        <v>13802.82390517724</v>
      </c>
      <c r="G597" s="34">
        <v>13838.01321091544</v>
      </c>
      <c r="H597" s="34">
        <v>13916.74738265628</v>
      </c>
      <c r="I597" s="34">
        <v>13957.558621791099</v>
      </c>
      <c r="J597" s="34">
        <v>13936.130104043414</v>
      </c>
      <c r="K597" s="34">
        <v>13849.631319675666</v>
      </c>
      <c r="L597" s="34">
        <v>13498.223330465546</v>
      </c>
      <c r="M597" s="34">
        <v>13080.259655169437</v>
      </c>
      <c r="N597" s="34">
        <v>13081.083763143</v>
      </c>
      <c r="O597" s="34">
        <v>13104.037965934</v>
      </c>
      <c r="P597" s="34">
        <v>13044.016277407201</v>
      </c>
      <c r="Q597" s="34">
        <v>547.80091280000011</v>
      </c>
      <c r="R597" s="34">
        <v>559.61947895141293</v>
      </c>
      <c r="S597" s="34">
        <v>528.42999999999995</v>
      </c>
    </row>
    <row r="598" spans="2:19">
      <c r="B598" s="5">
        <v>1997</v>
      </c>
      <c r="C598" s="34">
        <v>10998.600214000002</v>
      </c>
      <c r="D598" s="34">
        <v>10998.600214000002</v>
      </c>
      <c r="E598" s="34">
        <v>11333.774121970344</v>
      </c>
      <c r="F598" s="34">
        <v>11329.74554273331</v>
      </c>
      <c r="G598" s="34">
        <v>11356.077854106039</v>
      </c>
      <c r="H598" s="34">
        <v>11414.994979137664</v>
      </c>
      <c r="I598" s="34">
        <v>11445.534207856756</v>
      </c>
      <c r="J598" s="34">
        <v>11429.499154315601</v>
      </c>
      <c r="K598" s="34">
        <v>8503.9188830511976</v>
      </c>
      <c r="L598" s="34">
        <v>8553.9754126097887</v>
      </c>
      <c r="M598" s="34">
        <v>6755.75</v>
      </c>
      <c r="N598" s="34">
        <v>6755.75</v>
      </c>
      <c r="O598" s="34">
        <v>6755.75</v>
      </c>
      <c r="P598" s="34">
        <v>6755.75</v>
      </c>
      <c r="Q598" s="34">
        <v>-4.2632564145606011E-14</v>
      </c>
      <c r="R598" s="34">
        <v>5437.14</v>
      </c>
      <c r="S598" s="34">
        <v>5437.14</v>
      </c>
    </row>
    <row r="599" spans="2:19">
      <c r="B599" s="5">
        <v>1996</v>
      </c>
      <c r="C599" s="34">
        <v>3915.4890360000004</v>
      </c>
      <c r="D599" s="34">
        <v>3915.4890360000004</v>
      </c>
      <c r="E599" s="34">
        <v>3978.4407150949874</v>
      </c>
      <c r="F599" s="34">
        <v>3977.6840755675425</v>
      </c>
      <c r="G599" s="34">
        <v>3982.6297565288182</v>
      </c>
      <c r="H599" s="34">
        <v>3993.695450665482</v>
      </c>
      <c r="I599" s="34">
        <v>3999.4312662537968</v>
      </c>
      <c r="J599" s="34">
        <v>3996.4195952352907</v>
      </c>
      <c r="K599" s="34">
        <v>2245.7800000000002</v>
      </c>
      <c r="L599" s="34">
        <v>2245.7800000000002</v>
      </c>
      <c r="M599" s="34">
        <v>0</v>
      </c>
      <c r="N599" s="34">
        <v>0</v>
      </c>
      <c r="O599" s="34">
        <v>5.6843418860808015E-14</v>
      </c>
      <c r="P599" s="34">
        <v>0</v>
      </c>
      <c r="Q599" s="34">
        <v>0</v>
      </c>
      <c r="R599" s="34">
        <v>0</v>
      </c>
      <c r="S599" s="34">
        <v>0</v>
      </c>
    </row>
    <row r="600" spans="2:19">
      <c r="B600" s="5">
        <v>1995</v>
      </c>
      <c r="C600" s="34">
        <v>7578.53</v>
      </c>
      <c r="D600" s="34">
        <v>7578.53</v>
      </c>
      <c r="E600" s="34">
        <v>7578.53</v>
      </c>
      <c r="F600" s="34">
        <v>7578.53</v>
      </c>
      <c r="G600" s="34">
        <v>7578.53</v>
      </c>
      <c r="H600" s="34">
        <v>7578.53</v>
      </c>
      <c r="I600" s="34">
        <v>7578.53</v>
      </c>
      <c r="J600" s="34">
        <v>7578.53</v>
      </c>
      <c r="K600" s="34">
        <v>6393.75</v>
      </c>
      <c r="L600" s="34">
        <v>3637.48</v>
      </c>
      <c r="M600" s="34">
        <v>3637.48</v>
      </c>
      <c r="N600" s="34">
        <v>3637.48</v>
      </c>
      <c r="O600" s="34">
        <v>3637.48</v>
      </c>
      <c r="P600" s="34">
        <v>3637.48</v>
      </c>
      <c r="Q600" s="34">
        <v>0</v>
      </c>
      <c r="R600" s="34">
        <v>0</v>
      </c>
      <c r="S600" s="34">
        <v>0</v>
      </c>
    </row>
    <row r="601" spans="2:19">
      <c r="B601" s="5">
        <v>1994</v>
      </c>
      <c r="C601" s="34">
        <v>1311.909508</v>
      </c>
      <c r="D601" s="34">
        <v>1311.909508</v>
      </c>
      <c r="E601" s="34">
        <v>1479.4620575248509</v>
      </c>
      <c r="F601" s="34">
        <v>1477.4481814262749</v>
      </c>
      <c r="G601" s="34">
        <v>1490.6116341905436</v>
      </c>
      <c r="H601" s="34">
        <v>1520.064149064096</v>
      </c>
      <c r="I601" s="34">
        <v>1535.3306286758059</v>
      </c>
      <c r="J601" s="34">
        <v>1527.314747848872</v>
      </c>
      <c r="K601" s="34">
        <v>833.68132403094205</v>
      </c>
      <c r="L601" s="34">
        <v>857.55269838349523</v>
      </c>
      <c r="M601" s="34">
        <v>846.50181934630189</v>
      </c>
      <c r="N601" s="34">
        <v>846.8336712009999</v>
      </c>
      <c r="O601" s="34">
        <v>856.07687113800012</v>
      </c>
      <c r="P601" s="34">
        <v>831.90733353040014</v>
      </c>
      <c r="Q601" s="34">
        <v>4.2632564145606011E-14</v>
      </c>
      <c r="R601" s="34">
        <v>103.32272242832897</v>
      </c>
      <c r="S601" s="34">
        <v>97.56</v>
      </c>
    </row>
    <row r="602" spans="2:19">
      <c r="B602" s="5">
        <v>1993</v>
      </c>
      <c r="C602" s="34">
        <v>6346.8506399999997</v>
      </c>
      <c r="D602" s="34">
        <v>6346.8506399999997</v>
      </c>
      <c r="E602" s="34">
        <v>6465.2773905389477</v>
      </c>
      <c r="F602" s="34">
        <v>6463.8539755982692</v>
      </c>
      <c r="G602" s="34">
        <v>6473.1579518204517</v>
      </c>
      <c r="H602" s="34">
        <v>6493.9750963017868</v>
      </c>
      <c r="I602" s="34">
        <v>6504.7654995377325</v>
      </c>
      <c r="J602" s="34">
        <v>6499.0998458563454</v>
      </c>
      <c r="K602" s="34">
        <v>4551.0155919665131</v>
      </c>
      <c r="L602" s="34">
        <v>4562.9488432731996</v>
      </c>
      <c r="M602" s="34">
        <v>4557.4245314022946</v>
      </c>
      <c r="N602" s="34">
        <v>4557.5904234670006</v>
      </c>
      <c r="O602" s="34">
        <v>4562.2110802460002</v>
      </c>
      <c r="P602" s="34">
        <v>4550.1287777368007</v>
      </c>
      <c r="Q602" s="34">
        <v>108.23384639999998</v>
      </c>
      <c r="R602" s="34">
        <v>4244.8289445051896</v>
      </c>
      <c r="S602" s="34">
        <v>4238.67</v>
      </c>
    </row>
    <row r="603" spans="2:19">
      <c r="B603" s="5">
        <v>1992</v>
      </c>
      <c r="C603" s="34">
        <v>2960.024566</v>
      </c>
      <c r="D603" s="34">
        <v>2960.024566</v>
      </c>
      <c r="E603" s="34">
        <v>3443.5165737061316</v>
      </c>
      <c r="F603" s="34">
        <v>3437.7053043405913</v>
      </c>
      <c r="G603" s="34">
        <v>3475.6899498944158</v>
      </c>
      <c r="H603" s="34">
        <v>3560.6785435540814</v>
      </c>
      <c r="I603" s="34">
        <v>3604.7317131358168</v>
      </c>
      <c r="J603" s="34">
        <v>3581.6009740003165</v>
      </c>
      <c r="K603" s="34">
        <v>3488.230968650118</v>
      </c>
      <c r="L603" s="34">
        <v>2720.3256585478475</v>
      </c>
      <c r="M603" s="34">
        <v>2685.270098870812</v>
      </c>
      <c r="N603" s="34">
        <v>2686.3227981589998</v>
      </c>
      <c r="O603" s="34">
        <v>2715.6440445420003</v>
      </c>
      <c r="P603" s="34">
        <v>2638.9735222136001</v>
      </c>
      <c r="Q603" s="34">
        <v>0</v>
      </c>
      <c r="R603" s="34">
        <v>0</v>
      </c>
      <c r="S603" s="34">
        <v>0</v>
      </c>
    </row>
    <row r="604" spans="2:19">
      <c r="B604" s="5">
        <v>1991</v>
      </c>
      <c r="C604" s="34">
        <v>1288.9462619999999</v>
      </c>
      <c r="D604" s="34">
        <v>1288.9462619999999</v>
      </c>
      <c r="E604" s="34">
        <v>1476.1791054161488</v>
      </c>
      <c r="F604" s="34">
        <v>1473.9286845822464</v>
      </c>
      <c r="G604" s="34">
        <v>1488.6382828379424</v>
      </c>
      <c r="H604" s="34">
        <v>1521.5502147731454</v>
      </c>
      <c r="I604" s="34">
        <v>1538.6098560305363</v>
      </c>
      <c r="J604" s="34">
        <v>1529.6524503451678</v>
      </c>
      <c r="K604" s="34">
        <v>1493.494806965623</v>
      </c>
      <c r="L604" s="34">
        <v>1522.8192813734304</v>
      </c>
      <c r="M604" s="34">
        <v>1509.2439750368981</v>
      </c>
      <c r="N604" s="34">
        <v>1509.6516340630001</v>
      </c>
      <c r="O604" s="34">
        <v>1521.0063208940001</v>
      </c>
      <c r="P604" s="34">
        <v>1491.3155717752002</v>
      </c>
      <c r="Q604" s="34">
        <v>996.44264679999992</v>
      </c>
      <c r="R604" s="34">
        <v>1017.9404629995036</v>
      </c>
      <c r="S604" s="34">
        <v>961.2</v>
      </c>
    </row>
    <row r="605" spans="2:19">
      <c r="B605" s="5">
        <v>1990</v>
      </c>
      <c r="C605" s="34">
        <v>5317.3496180000002</v>
      </c>
      <c r="D605" s="34">
        <v>5317.3496180000002</v>
      </c>
      <c r="E605" s="34">
        <v>6410.509399520939</v>
      </c>
      <c r="F605" s="34">
        <v>6397.3703075633857</v>
      </c>
      <c r="G605" s="34">
        <v>6483.2523618123705</v>
      </c>
      <c r="H605" s="34">
        <v>6675.4088214766234</v>
      </c>
      <c r="I605" s="34">
        <v>6775.0116121489054</v>
      </c>
      <c r="J605" s="34">
        <v>6722.7137595747836</v>
      </c>
      <c r="K605" s="34">
        <v>5979.3571993371443</v>
      </c>
      <c r="L605" s="34">
        <v>6150.568272415846</v>
      </c>
      <c r="M605" s="34">
        <v>6071.3087865363314</v>
      </c>
      <c r="N605" s="34">
        <v>6073.688905557</v>
      </c>
      <c r="O605" s="34">
        <v>6139.9832946660008</v>
      </c>
      <c r="P605" s="34">
        <v>5966.6337250728002</v>
      </c>
      <c r="Q605" s="34">
        <v>0</v>
      </c>
      <c r="R605" s="34">
        <v>0</v>
      </c>
      <c r="S605" s="34">
        <v>0</v>
      </c>
    </row>
    <row r="606" spans="2:19">
      <c r="B606" s="5">
        <v>1989</v>
      </c>
      <c r="C606" s="34">
        <v>4880.0306260000007</v>
      </c>
      <c r="D606" s="34">
        <v>4880.0306260000007</v>
      </c>
      <c r="E606" s="34">
        <v>5994.8774711662754</v>
      </c>
      <c r="F606" s="34">
        <v>5981.4777143650808</v>
      </c>
      <c r="G606" s="34">
        <v>6069.0635722189691</v>
      </c>
      <c r="H606" s="34">
        <v>6265.0322004619111</v>
      </c>
      <c r="I606" s="34">
        <v>6366.6109987563887</v>
      </c>
      <c r="J606" s="34">
        <v>6313.2756154603521</v>
      </c>
      <c r="K606" s="34">
        <v>6097.9809379088356</v>
      </c>
      <c r="L606" s="34">
        <v>6272.5886465950771</v>
      </c>
      <c r="M606" s="34">
        <v>6191.7567414372261</v>
      </c>
      <c r="N606" s="34">
        <v>6194.1840793489991</v>
      </c>
      <c r="O606" s="34">
        <v>6261.7936747620006</v>
      </c>
      <c r="P606" s="34">
        <v>6085.005044189601</v>
      </c>
      <c r="Q606" s="34">
        <v>5933.1521163999996</v>
      </c>
      <c r="R606" s="34">
        <v>6061.1572896949001</v>
      </c>
      <c r="S606" s="34">
        <v>5723.33</v>
      </c>
    </row>
    <row r="607" spans="2:19">
      <c r="B607" s="5">
        <v>1988</v>
      </c>
      <c r="C607" s="34">
        <v>2111.9756200000002</v>
      </c>
      <c r="D607" s="34">
        <v>2111.9756200000002</v>
      </c>
      <c r="E607" s="34">
        <v>2594.4581160074113</v>
      </c>
      <c r="F607" s="34">
        <v>2588.6589803365659</v>
      </c>
      <c r="G607" s="34">
        <v>2626.5643154913614</v>
      </c>
      <c r="H607" s="34">
        <v>2711.3754564151191</v>
      </c>
      <c r="I607" s="34">
        <v>2755.3366447658318</v>
      </c>
      <c r="J607" s="34">
        <v>2732.2542016753232</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10294.799104000002</v>
      </c>
      <c r="D610" s="34">
        <v>10294.799104000002</v>
      </c>
      <c r="E610" s="34">
        <v>12646.654078345196</v>
      </c>
      <c r="F610" s="34">
        <v>12618.386263062277</v>
      </c>
      <c r="G610" s="34">
        <v>12803.155351631778</v>
      </c>
      <c r="H610" s="34">
        <v>13216.566211739679</v>
      </c>
      <c r="I610" s="34">
        <v>13430.85448200091</v>
      </c>
      <c r="J610" s="34">
        <v>13318.339397927024</v>
      </c>
      <c r="K610" s="34">
        <v>12864.158753702248</v>
      </c>
      <c r="L610" s="34">
        <v>13232.507114746861</v>
      </c>
      <c r="M610" s="34">
        <v>13061.986007694763</v>
      </c>
      <c r="N610" s="34">
        <v>13067.106663295999</v>
      </c>
      <c r="O610" s="34">
        <v>13209.734293248002</v>
      </c>
      <c r="P610" s="34">
        <v>12836.785110118402</v>
      </c>
      <c r="Q610" s="34">
        <v>12516.4397056</v>
      </c>
      <c r="R610" s="34">
        <v>12786.476441911193</v>
      </c>
      <c r="S610" s="34">
        <v>12073.81</v>
      </c>
    </row>
    <row r="611" spans="2:19">
      <c r="B611" s="5">
        <v>1984</v>
      </c>
      <c r="C611" s="34">
        <v>2676.6393499999999</v>
      </c>
      <c r="D611" s="34">
        <v>2676.6393499999999</v>
      </c>
      <c r="E611" s="34">
        <v>3288.1197204503251</v>
      </c>
      <c r="F611" s="34">
        <v>3280.7701115885652</v>
      </c>
      <c r="G611" s="34">
        <v>3328.8099235492091</v>
      </c>
      <c r="H611" s="34">
        <v>3436.2964091720514</v>
      </c>
      <c r="I611" s="34">
        <v>3492.0111842376273</v>
      </c>
      <c r="J611" s="34">
        <v>3462.7573543708836</v>
      </c>
      <c r="K611" s="34">
        <v>3344.6707582110766</v>
      </c>
      <c r="L611" s="34">
        <v>3440.4410309206178</v>
      </c>
      <c r="M611" s="34">
        <v>3396.1056825053324</v>
      </c>
      <c r="N611" s="34">
        <v>3397.4370487749998</v>
      </c>
      <c r="O611" s="34">
        <v>3434.5201159500007</v>
      </c>
      <c r="P611" s="34">
        <v>3337.5536332600004</v>
      </c>
      <c r="Q611" s="34">
        <v>0</v>
      </c>
      <c r="R611" s="34">
        <v>0</v>
      </c>
      <c r="S611" s="34">
        <v>0</v>
      </c>
    </row>
    <row r="612" spans="2:19">
      <c r="B612" s="5">
        <v>1983</v>
      </c>
      <c r="C612" s="34">
        <v>6321.61</v>
      </c>
      <c r="D612" s="34">
        <v>6321.61</v>
      </c>
      <c r="E612" s="34">
        <v>6321.61</v>
      </c>
      <c r="F612" s="34">
        <v>6321.61</v>
      </c>
      <c r="G612" s="34">
        <v>6321.61</v>
      </c>
      <c r="H612" s="34">
        <v>6321.61</v>
      </c>
      <c r="I612" s="34">
        <v>6321.61</v>
      </c>
      <c r="J612" s="34">
        <v>6321.61</v>
      </c>
      <c r="K612" s="34">
        <v>6321.61</v>
      </c>
      <c r="L612" s="34">
        <v>6321.61</v>
      </c>
      <c r="M612" s="34">
        <v>6321.61</v>
      </c>
      <c r="N612" s="34">
        <v>6321.61</v>
      </c>
      <c r="O612" s="34">
        <v>6321.61</v>
      </c>
      <c r="P612" s="34">
        <v>6321.61</v>
      </c>
      <c r="Q612" s="34">
        <v>0</v>
      </c>
      <c r="R612" s="34">
        <v>0</v>
      </c>
      <c r="S612" s="34">
        <v>0</v>
      </c>
    </row>
    <row r="613" spans="2:19">
      <c r="B613" s="5">
        <v>1982</v>
      </c>
      <c r="C613" s="34">
        <v>10927.393298000001</v>
      </c>
      <c r="D613" s="34">
        <v>10927.393298000001</v>
      </c>
      <c r="E613" s="34">
        <v>13423.764914862555</v>
      </c>
      <c r="F613" s="34">
        <v>13393.760100572234</v>
      </c>
      <c r="G613" s="34">
        <v>13589.882868944416</v>
      </c>
      <c r="H613" s="34">
        <v>14028.696974632814</v>
      </c>
      <c r="I613" s="34">
        <v>14256.15281759169</v>
      </c>
      <c r="J613" s="34">
        <v>14136.723913422478</v>
      </c>
      <c r="K613" s="34">
        <v>13654.634804383451</v>
      </c>
      <c r="L613" s="34">
        <v>14045.617413285869</v>
      </c>
      <c r="M613" s="34">
        <v>13864.618135539435</v>
      </c>
      <c r="N613" s="34">
        <v>13870.053444876998</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4167.8170100000007</v>
      </c>
      <c r="D616" s="34">
        <v>4167.8170100000007</v>
      </c>
      <c r="E616" s="34">
        <v>5119.9580929008271</v>
      </c>
      <c r="F616" s="34">
        <v>5108.5139568684963</v>
      </c>
      <c r="G616" s="34">
        <v>5183.3171407366453</v>
      </c>
      <c r="H616" s="34">
        <v>5350.6852260649894</v>
      </c>
      <c r="I616" s="34">
        <v>5437.439157716869</v>
      </c>
      <c r="J616" s="34">
        <v>5391.8877801185899</v>
      </c>
      <c r="K616" s="34">
        <v>5208.014176030747</v>
      </c>
      <c r="L616" s="34">
        <v>5357.138850466682</v>
      </c>
      <c r="M616" s="34">
        <v>5288.103917064278</v>
      </c>
      <c r="N616" s="34">
        <v>5290.1769983649992</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4077.7753120000007</v>
      </c>
      <c r="D620" s="34">
        <v>4077.7753120000007</v>
      </c>
      <c r="E620" s="34">
        <v>5009.3462979809656</v>
      </c>
      <c r="F620" s="34">
        <v>4998.1494015558492</v>
      </c>
      <c r="G620" s="34">
        <v>5071.336534221382</v>
      </c>
      <c r="H620" s="34">
        <v>5235.0887922334559</v>
      </c>
      <c r="I620" s="34">
        <v>5319.9684882134316</v>
      </c>
      <c r="J620" s="34">
        <v>5275.4012045365862</v>
      </c>
      <c r="K620" s="34">
        <v>5095.5000137024253</v>
      </c>
      <c r="L620" s="34">
        <v>5241.4029922559139</v>
      </c>
      <c r="M620" s="34">
        <v>5173.8594925248917</v>
      </c>
      <c r="N620" s="34">
        <v>5175.8877868879999</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156067.60160600004</v>
      </c>
      <c r="D666" s="7">
        <f>SUM(D588:D665)</f>
        <v>162365.52160600002</v>
      </c>
      <c r="E666" s="7">
        <f>SUM(E587:E665)</f>
        <v>186311.8272511753</v>
      </c>
      <c r="F666" s="7">
        <f>SUM(F586:F665)</f>
        <v>192686.12769078053</v>
      </c>
      <c r="G666" s="7">
        <f>SUM(G585:G665)</f>
        <v>196220.88437602849</v>
      </c>
      <c r="H666" s="7">
        <f>SUM(H579:H665)</f>
        <v>213402.68229222679</v>
      </c>
      <c r="I666" s="7">
        <f>SUM(I579:I665)</f>
        <v>228945.41908611613</v>
      </c>
      <c r="J666" s="7">
        <f t="shared" ref="J666" si="9">SUM(J579:J665)</f>
        <v>236972.20908478004</v>
      </c>
      <c r="K666" s="7">
        <f>SUM(K579:K665)</f>
        <v>230261.52981846704</v>
      </c>
      <c r="L666" s="7">
        <f t="shared" ref="L666" si="10">SUM(L579:L665)</f>
        <v>244045.13498988646</v>
      </c>
      <c r="M666" s="7">
        <f>SUM(M579:M665)</f>
        <v>243593.4613925732</v>
      </c>
      <c r="N666" s="10">
        <f>SUM(N574:N665)</f>
        <v>249649.56729667998</v>
      </c>
      <c r="O666" s="10">
        <f>SUM(O574:O665)</f>
        <v>244379.93994031198</v>
      </c>
      <c r="P666" s="10">
        <f>SUM(P574:P665)</f>
        <v>243510.99051088718</v>
      </c>
      <c r="Q666" s="10">
        <f>SUM(Q574:Q665)</f>
        <v>33080.810081999996</v>
      </c>
      <c r="R666" s="10">
        <f>SUM(R573:R665)</f>
        <v>87910.922695416288</v>
      </c>
      <c r="S666" s="10">
        <f>SUM(S573:S665)</f>
        <v>86874.95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3234.5</v>
      </c>
      <c r="S669" s="34">
        <v>3234.5</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643.78225920000011</v>
      </c>
      <c r="P672" s="34">
        <v>625.60641536000003</v>
      </c>
      <c r="Q672" s="34">
        <v>0</v>
      </c>
      <c r="R672" s="34">
        <v>0</v>
      </c>
      <c r="S672" s="34">
        <v>0</v>
      </c>
    </row>
    <row r="673" spans="1:19">
      <c r="A673" s="37"/>
      <c r="B673" s="5">
        <v>2017</v>
      </c>
      <c r="C673" s="33"/>
      <c r="D673" s="33"/>
      <c r="E673" s="33"/>
      <c r="F673" s="33"/>
      <c r="G673" s="33"/>
      <c r="H673" s="33"/>
      <c r="I673" s="33"/>
      <c r="J673" s="33"/>
      <c r="K673" s="33"/>
      <c r="L673" s="33"/>
      <c r="M673" s="33"/>
      <c r="N673" s="34">
        <v>3013</v>
      </c>
      <c r="O673" s="34">
        <v>3013</v>
      </c>
      <c r="P673" s="34">
        <v>3013</v>
      </c>
      <c r="Q673" s="34">
        <v>3013</v>
      </c>
      <c r="R673" s="34">
        <v>3013</v>
      </c>
      <c r="S673" s="34">
        <v>3013</v>
      </c>
    </row>
    <row r="674" spans="1:19">
      <c r="B674" s="5">
        <v>2016</v>
      </c>
      <c r="C674" s="33"/>
      <c r="D674" s="33"/>
      <c r="E674" s="33"/>
      <c r="F674" s="33"/>
      <c r="G674" s="33"/>
      <c r="H674" s="33"/>
      <c r="I674" s="33"/>
      <c r="J674" s="33"/>
      <c r="K674" s="33"/>
      <c r="L674" s="33"/>
      <c r="M674" s="34">
        <v>10907.195575182959</v>
      </c>
      <c r="N674" s="34">
        <v>12208.194476409999</v>
      </c>
      <c r="O674" s="34">
        <v>15562.211958580001</v>
      </c>
      <c r="P674" s="34">
        <v>15470.646661064</v>
      </c>
      <c r="Q674" s="34">
        <v>12504.330898</v>
      </c>
      <c r="R674" s="34">
        <v>12508.329331421219</v>
      </c>
      <c r="S674" s="34">
        <v>12497.78</v>
      </c>
    </row>
    <row r="675" spans="1:19">
      <c r="B675" s="5">
        <v>2015</v>
      </c>
      <c r="C675" s="33"/>
      <c r="D675" s="33"/>
      <c r="E675" s="33"/>
      <c r="F675" s="33"/>
      <c r="G675" s="33"/>
      <c r="H675" s="33"/>
      <c r="I675" s="33"/>
      <c r="J675" s="33"/>
      <c r="K675" s="33"/>
      <c r="L675" s="34">
        <v>13331.574421321444</v>
      </c>
      <c r="M675" s="34">
        <v>13159.776680397679</v>
      </c>
      <c r="N675" s="34">
        <v>13164.935672615999</v>
      </c>
      <c r="O675" s="34">
        <v>13308.631107408002</v>
      </c>
      <c r="P675" s="34">
        <v>12932.889779846402</v>
      </c>
      <c r="Q675" s="34">
        <v>116.7366444</v>
      </c>
      <c r="R675" s="34">
        <v>119.25518666945962</v>
      </c>
      <c r="S675" s="34">
        <v>112.61</v>
      </c>
    </row>
    <row r="676" spans="1:19">
      <c r="B676" s="5">
        <v>2014</v>
      </c>
      <c r="C676" s="33"/>
      <c r="D676" s="33"/>
      <c r="E676" s="33"/>
      <c r="F676" s="33"/>
      <c r="G676" s="33"/>
      <c r="H676" s="33"/>
      <c r="I676" s="33"/>
      <c r="J676" s="33"/>
      <c r="K676" s="34">
        <v>33807.739714129311</v>
      </c>
      <c r="L676" s="34">
        <v>34775.780124135796</v>
      </c>
      <c r="M676" s="34">
        <v>34327.640971521294</v>
      </c>
      <c r="N676" s="34">
        <v>34341.098345224993</v>
      </c>
      <c r="O676" s="34">
        <v>34715.931856050003</v>
      </c>
      <c r="P676" s="34">
        <v>35654.909640932005</v>
      </c>
      <c r="Q676" s="34">
        <v>138.06136080000002</v>
      </c>
      <c r="R676" s="34">
        <v>32128.95949629512</v>
      </c>
      <c r="S676" s="34">
        <v>30338.22</v>
      </c>
    </row>
    <row r="677" spans="1:19">
      <c r="B677" s="5">
        <v>2013</v>
      </c>
      <c r="C677" s="33"/>
      <c r="D677" s="33"/>
      <c r="E677" s="33"/>
      <c r="F677" s="33"/>
      <c r="G677" s="33"/>
      <c r="H677" s="33"/>
      <c r="I677" s="33"/>
      <c r="J677" s="34">
        <v>4666.0925575730244</v>
      </c>
      <c r="K677" s="34">
        <v>4506.9699477271752</v>
      </c>
      <c r="L677" s="34">
        <v>4636.0211375723593</v>
      </c>
      <c r="M677" s="34">
        <v>4576.2789095999478</v>
      </c>
      <c r="N677" s="34">
        <v>4578.0729360379992</v>
      </c>
      <c r="O677" s="34">
        <v>4628.0426584440002</v>
      </c>
      <c r="P677" s="34">
        <v>4497.3795663151996</v>
      </c>
      <c r="Q677" s="34">
        <v>0</v>
      </c>
      <c r="R677" s="34">
        <v>0</v>
      </c>
      <c r="S677" s="34">
        <v>0</v>
      </c>
    </row>
    <row r="678" spans="1:19">
      <c r="B678" s="5">
        <v>2012</v>
      </c>
      <c r="C678" s="33"/>
      <c r="D678" s="33"/>
      <c r="E678" s="33"/>
      <c r="F678" s="33"/>
      <c r="G678" s="33"/>
      <c r="H678" s="33"/>
      <c r="I678" s="34">
        <v>982.29013672113638</v>
      </c>
      <c r="J678" s="34">
        <v>974.06114001312778</v>
      </c>
      <c r="K678" s="34">
        <v>940.84380691570414</v>
      </c>
      <c r="L678" s="34">
        <v>967.78363880923041</v>
      </c>
      <c r="M678" s="34">
        <v>955.31226539181171</v>
      </c>
      <c r="N678" s="34">
        <v>955.68677391599999</v>
      </c>
      <c r="O678" s="34">
        <v>966.11810680800011</v>
      </c>
      <c r="P678" s="34">
        <v>938.84178536640013</v>
      </c>
      <c r="Q678" s="34">
        <v>0</v>
      </c>
      <c r="R678" s="34">
        <v>0</v>
      </c>
      <c r="S678" s="34">
        <v>0</v>
      </c>
    </row>
    <row r="679" spans="1:19">
      <c r="B679" s="5">
        <v>2011</v>
      </c>
      <c r="C679" s="33"/>
      <c r="D679" s="33"/>
      <c r="E679" s="33"/>
      <c r="F679" s="33"/>
      <c r="G679" s="33"/>
      <c r="H679" s="34">
        <v>465.04482939126922</v>
      </c>
      <c r="I679" s="34">
        <v>472.58488559706848</v>
      </c>
      <c r="J679" s="34">
        <v>468.62587254944293</v>
      </c>
      <c r="K679" s="34">
        <v>452.64484110583572</v>
      </c>
      <c r="L679" s="34">
        <v>465.60573412253996</v>
      </c>
      <c r="M679" s="34">
        <v>459.60569161027115</v>
      </c>
      <c r="N679" s="34">
        <v>459.78586960600001</v>
      </c>
      <c r="O679" s="34">
        <v>464.80443802800011</v>
      </c>
      <c r="P679" s="34">
        <v>451.68165814240007</v>
      </c>
      <c r="Q679" s="34">
        <v>0</v>
      </c>
      <c r="R679" s="34">
        <v>0</v>
      </c>
      <c r="S679" s="34">
        <v>0</v>
      </c>
    </row>
    <row r="680" spans="1:19">
      <c r="B680" s="5">
        <v>2010</v>
      </c>
      <c r="C680" s="33"/>
      <c r="D680" s="33"/>
      <c r="E680" s="33"/>
      <c r="F680" s="33"/>
      <c r="G680" s="34">
        <v>3158.5010819384579</v>
      </c>
      <c r="H680" s="34">
        <v>3236.109563774758</v>
      </c>
      <c r="I680" s="34">
        <v>3276.3373103945746</v>
      </c>
      <c r="J680" s="34">
        <v>3255.2151636363133</v>
      </c>
      <c r="K680" s="34">
        <v>3169.9530825470115</v>
      </c>
      <c r="L680" s="34">
        <v>3239.1021055796928</v>
      </c>
      <c r="M680" s="34">
        <v>3207.0906479321975</v>
      </c>
      <c r="N680" s="34">
        <v>3208.0519345009993</v>
      </c>
      <c r="O680" s="34">
        <v>3234.8270265380006</v>
      </c>
      <c r="P680" s="34">
        <v>3164.8143038504004</v>
      </c>
      <c r="Q680" s="34">
        <v>755</v>
      </c>
      <c r="R680" s="34">
        <v>754.99999999999989</v>
      </c>
      <c r="S680" s="34">
        <v>755</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90.359400000000008</v>
      </c>
      <c r="E683" s="34">
        <v>111.00207619231895</v>
      </c>
      <c r="F683" s="34">
        <v>110.7539642279696</v>
      </c>
      <c r="G683" s="34">
        <v>112.37571748541782</v>
      </c>
      <c r="H683" s="34">
        <v>116.00430284152442</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664.01780999999994</v>
      </c>
      <c r="D685" s="34">
        <v>664.01780999999994</v>
      </c>
      <c r="E685" s="34">
        <v>815.71320237492478</v>
      </c>
      <c r="F685" s="34">
        <v>813.88991931636008</v>
      </c>
      <c r="G685" s="34">
        <v>825.80758417879974</v>
      </c>
      <c r="H685" s="34">
        <v>852.47271588131207</v>
      </c>
      <c r="I685" s="34">
        <v>742.85408988145241</v>
      </c>
      <c r="J685" s="34">
        <v>736.63093479555278</v>
      </c>
      <c r="K685" s="34">
        <v>617.08266786198681</v>
      </c>
      <c r="L685" s="34">
        <v>634.75202298173633</v>
      </c>
      <c r="M685" s="34">
        <v>626.57227165239237</v>
      </c>
      <c r="N685" s="34">
        <v>626.81790511199995</v>
      </c>
      <c r="O685" s="34">
        <v>633.65963025600001</v>
      </c>
      <c r="P685" s="34">
        <v>615.76957764480005</v>
      </c>
      <c r="Q685" s="34">
        <v>600.40288319999991</v>
      </c>
      <c r="R685" s="34">
        <v>613.35631395704013</v>
      </c>
      <c r="S685" s="34">
        <v>579.16999999999996</v>
      </c>
    </row>
    <row r="686" spans="1:19">
      <c r="B686" s="5">
        <v>2004</v>
      </c>
      <c r="C686" s="34">
        <v>88.189124000000007</v>
      </c>
      <c r="D686" s="34">
        <v>88.189124000000007</v>
      </c>
      <c r="E686" s="34">
        <v>108.33599892852172</v>
      </c>
      <c r="F686" s="34">
        <v>108.09384618304212</v>
      </c>
      <c r="G686" s="34">
        <v>109.67664774124752</v>
      </c>
      <c r="H686" s="34">
        <v>113.21808077327594</v>
      </c>
      <c r="I686" s="34">
        <v>0</v>
      </c>
      <c r="J686" s="34">
        <v>0</v>
      </c>
      <c r="K686" s="34">
        <v>0</v>
      </c>
      <c r="L686" s="34">
        <v>0</v>
      </c>
      <c r="M686" s="34">
        <v>0</v>
      </c>
      <c r="N686" s="34">
        <v>0</v>
      </c>
      <c r="O686" s="34">
        <v>0</v>
      </c>
      <c r="P686" s="34">
        <v>0</v>
      </c>
      <c r="Q686" s="34">
        <v>0</v>
      </c>
      <c r="R686" s="34">
        <v>0</v>
      </c>
      <c r="S686" s="34">
        <v>0</v>
      </c>
    </row>
    <row r="687" spans="1:19">
      <c r="B687" s="5">
        <v>2003</v>
      </c>
      <c r="C687" s="34">
        <v>189.28025000000002</v>
      </c>
      <c r="D687" s="34">
        <v>189.28025000000002</v>
      </c>
      <c r="E687" s="34">
        <v>232.52147238916129</v>
      </c>
      <c r="F687" s="34">
        <v>232.00174013507331</v>
      </c>
      <c r="G687" s="34">
        <v>235.39890591979648</v>
      </c>
      <c r="H687" s="34">
        <v>242.99988095228002</v>
      </c>
      <c r="I687" s="34">
        <v>0</v>
      </c>
      <c r="J687" s="34">
        <v>0</v>
      </c>
      <c r="K687" s="34">
        <v>-2.8421709430404007E-14</v>
      </c>
      <c r="L687" s="34">
        <v>0</v>
      </c>
      <c r="M687" s="34">
        <v>0</v>
      </c>
      <c r="N687" s="34">
        <v>0</v>
      </c>
      <c r="O687" s="34">
        <v>2.8421709430404007E-14</v>
      </c>
      <c r="P687" s="34">
        <v>0</v>
      </c>
      <c r="Q687" s="34">
        <v>0</v>
      </c>
      <c r="R687" s="34">
        <v>0</v>
      </c>
      <c r="S687" s="34">
        <v>0</v>
      </c>
    </row>
    <row r="688" spans="1:19">
      <c r="B688" s="5">
        <v>2002</v>
      </c>
      <c r="C688" s="34">
        <v>1385.75836</v>
      </c>
      <c r="D688" s="34">
        <v>1385.75836</v>
      </c>
      <c r="E688" s="34">
        <v>1702.3359502261299</v>
      </c>
      <c r="F688" s="34">
        <v>1698.5308870139665</v>
      </c>
      <c r="G688" s="34">
        <v>1723.4022134544489</v>
      </c>
      <c r="H688" s="34">
        <v>1779.0504635778261</v>
      </c>
      <c r="I688" s="34">
        <v>1807.8952966789464</v>
      </c>
      <c r="J688" s="34">
        <v>1792.7499094978687</v>
      </c>
      <c r="K688" s="34">
        <v>1731.613735947855</v>
      </c>
      <c r="L688" s="34">
        <v>1781.1962305214051</v>
      </c>
      <c r="M688" s="34">
        <v>1758.2427908994425</v>
      </c>
      <c r="N688" s="34">
        <v>1758.9320701399997</v>
      </c>
      <c r="O688" s="34">
        <v>1778.1308353200002</v>
      </c>
      <c r="P688" s="34">
        <v>1727.9290350560002</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11677.83843</v>
      </c>
      <c r="D692" s="34">
        <v>11677.83843</v>
      </c>
      <c r="E692" s="34">
        <v>14345.649829109649</v>
      </c>
      <c r="F692" s="34">
        <v>14313.584416632124</v>
      </c>
      <c r="G692" s="34">
        <v>14523.176030939065</v>
      </c>
      <c r="H692" s="34">
        <v>14992.125952232002</v>
      </c>
      <c r="I692" s="34">
        <v>15235.202458366301</v>
      </c>
      <c r="J692" s="34">
        <v>15107.571704285612</v>
      </c>
      <c r="K692" s="34">
        <v>5951.2428370965572</v>
      </c>
      <c r="L692" s="34">
        <v>6121.6488921829114</v>
      </c>
      <c r="M692" s="34">
        <v>6676.4749521564863</v>
      </c>
      <c r="N692" s="34">
        <v>6679.0923128579998</v>
      </c>
      <c r="O692" s="34">
        <v>6751.9946876040003</v>
      </c>
      <c r="P692" s="34">
        <v>6561.366258043201</v>
      </c>
      <c r="Q692" s="34">
        <v>5642.6574087999998</v>
      </c>
      <c r="R692" s="34">
        <v>6535.6515954364622</v>
      </c>
      <c r="S692" s="34">
        <v>6171.38</v>
      </c>
    </row>
    <row r="693" spans="2:19">
      <c r="B693" s="5">
        <v>1997</v>
      </c>
      <c r="C693" s="34">
        <v>23944.807769999999</v>
      </c>
      <c r="D693" s="34">
        <v>23944.807769999999</v>
      </c>
      <c r="E693" s="34">
        <v>29415.017989229353</v>
      </c>
      <c r="F693" s="34">
        <v>29349.269508254685</v>
      </c>
      <c r="G693" s="34">
        <v>29779.026345949147</v>
      </c>
      <c r="H693" s="34">
        <v>30740.584067990349</v>
      </c>
      <c r="I693" s="34">
        <v>31238.999956142779</v>
      </c>
      <c r="J693" s="34">
        <v>30977.299651731031</v>
      </c>
      <c r="K693" s="34">
        <v>29920.914956026623</v>
      </c>
      <c r="L693" s="34">
        <v>25910.37520079012</v>
      </c>
      <c r="M693" s="34">
        <v>10074.407665966599</v>
      </c>
      <c r="N693" s="34">
        <v>10078.357109184002</v>
      </c>
      <c r="O693" s="34">
        <v>10188.362500992002</v>
      </c>
      <c r="P693" s="34">
        <v>9900.7154228736035</v>
      </c>
      <c r="Q693" s="34">
        <v>9653.6404224000016</v>
      </c>
      <c r="R693" s="34">
        <v>9861.9135107943257</v>
      </c>
      <c r="S693" s="34">
        <v>9312.25</v>
      </c>
    </row>
    <row r="694" spans="2:19">
      <c r="B694" s="5">
        <v>1996</v>
      </c>
      <c r="C694" s="34">
        <v>156.63533800000002</v>
      </c>
      <c r="D694" s="34">
        <v>156.63533800000002</v>
      </c>
      <c r="E694" s="34">
        <v>192.41880449721481</v>
      </c>
      <c r="F694" s="34">
        <v>191.98870977106893</v>
      </c>
      <c r="G694" s="34">
        <v>194.79997090862634</v>
      </c>
      <c r="H694" s="34">
        <v>201.09001592569825</v>
      </c>
      <c r="I694" s="34">
        <v>204.35041132562031</v>
      </c>
      <c r="J694" s="34">
        <v>202.63849465333053</v>
      </c>
      <c r="K694" s="34">
        <v>0</v>
      </c>
      <c r="L694" s="34">
        <v>0</v>
      </c>
      <c r="M694" s="34">
        <v>0</v>
      </c>
      <c r="N694" s="34">
        <v>0</v>
      </c>
      <c r="O694" s="34">
        <v>0</v>
      </c>
      <c r="P694" s="34">
        <v>0</v>
      </c>
      <c r="Q694" s="34">
        <v>0</v>
      </c>
      <c r="R694" s="34">
        <v>0</v>
      </c>
      <c r="S694" s="34">
        <v>0</v>
      </c>
    </row>
    <row r="695" spans="2:19">
      <c r="B695" s="5">
        <v>1995</v>
      </c>
      <c r="C695" s="34">
        <v>1555.126534</v>
      </c>
      <c r="D695" s="34">
        <v>1555.126534</v>
      </c>
      <c r="E695" s="34">
        <v>1910.396417149349</v>
      </c>
      <c r="F695" s="34">
        <v>1906.1262969497623</v>
      </c>
      <c r="G695" s="34">
        <v>1934.0374110370476</v>
      </c>
      <c r="H695" s="34">
        <v>1996.4870219039326</v>
      </c>
      <c r="I695" s="34">
        <v>2028.8572868932442</v>
      </c>
      <c r="J695" s="34">
        <v>2011.860821886894</v>
      </c>
      <c r="K695" s="34">
        <v>1943.2525504745133</v>
      </c>
      <c r="L695" s="34">
        <v>1998.8950457023532</v>
      </c>
      <c r="M695" s="34">
        <v>950.94100138180443</v>
      </c>
      <c r="N695" s="34">
        <v>951.31379625099999</v>
      </c>
      <c r="O695" s="34">
        <v>961.69739803800007</v>
      </c>
      <c r="P695" s="34">
        <v>934.5458860504001</v>
      </c>
      <c r="Q695" s="34">
        <v>911.22404360000007</v>
      </c>
      <c r="R695" s="34">
        <v>930.88330554426841</v>
      </c>
      <c r="S695" s="34">
        <v>879</v>
      </c>
    </row>
    <row r="696" spans="2:19">
      <c r="B696" s="5">
        <v>1994</v>
      </c>
      <c r="C696" s="34">
        <v>1069.6943820000001</v>
      </c>
      <c r="D696" s="34">
        <v>1069.6943820000001</v>
      </c>
      <c r="E696" s="34">
        <v>1314.066907186851</v>
      </c>
      <c r="F696" s="34">
        <v>1311.1297033721787</v>
      </c>
      <c r="G696" s="34">
        <v>1330.3283738866196</v>
      </c>
      <c r="H696" s="34">
        <v>1373.2843626385891</v>
      </c>
      <c r="I696" s="34">
        <v>1395.5502618087703</v>
      </c>
      <c r="J696" s="34">
        <v>1383.8592368447835</v>
      </c>
      <c r="K696" s="34">
        <v>0</v>
      </c>
      <c r="L696" s="34">
        <v>0</v>
      </c>
      <c r="M696" s="34">
        <v>0</v>
      </c>
      <c r="N696" s="34">
        <v>0</v>
      </c>
      <c r="O696" s="34">
        <v>0</v>
      </c>
      <c r="P696" s="34">
        <v>0</v>
      </c>
      <c r="Q696" s="34">
        <v>0</v>
      </c>
      <c r="R696" s="34">
        <v>0</v>
      </c>
      <c r="S696" s="34">
        <v>0</v>
      </c>
    </row>
    <row r="697" spans="2:19">
      <c r="B697" s="5">
        <v>1993</v>
      </c>
      <c r="C697" s="34">
        <v>87.120490000000004</v>
      </c>
      <c r="D697" s="34">
        <v>87.120490000000004</v>
      </c>
      <c r="E697" s="34">
        <v>107.02323464843903</v>
      </c>
      <c r="F697" s="34">
        <v>106.78401619514055</v>
      </c>
      <c r="G697" s="34">
        <v>108.34763811436518</v>
      </c>
      <c r="H697" s="34">
        <v>111.8461577396707</v>
      </c>
      <c r="I697" s="34">
        <v>113.65958789190721</v>
      </c>
      <c r="J697" s="34">
        <v>112.70742076772316</v>
      </c>
      <c r="K697" s="34">
        <v>0</v>
      </c>
      <c r="L697" s="34">
        <v>0</v>
      </c>
      <c r="M697" s="34">
        <v>0</v>
      </c>
      <c r="N697" s="34">
        <v>0</v>
      </c>
      <c r="O697" s="34">
        <v>0</v>
      </c>
      <c r="P697" s="34">
        <v>0</v>
      </c>
      <c r="Q697" s="34">
        <v>0</v>
      </c>
      <c r="R697" s="34">
        <v>0</v>
      </c>
      <c r="S697" s="34">
        <v>0</v>
      </c>
    </row>
    <row r="698" spans="2:19">
      <c r="B698" s="5">
        <v>1992</v>
      </c>
      <c r="C698" s="34">
        <v>649.61806999999999</v>
      </c>
      <c r="D698" s="34">
        <v>649.61806999999999</v>
      </c>
      <c r="E698" s="34">
        <v>798.02383041550956</v>
      </c>
      <c r="F698" s="34">
        <v>796.24008666085263</v>
      </c>
      <c r="G698" s="34">
        <v>807.89930773934293</v>
      </c>
      <c r="H698" s="34">
        <v>833.98618542848465</v>
      </c>
      <c r="I698" s="34">
        <v>847.50811345684724</v>
      </c>
      <c r="J698" s="34">
        <v>840.40823408828669</v>
      </c>
      <c r="K698" s="34">
        <v>125.01688164492225</v>
      </c>
      <c r="L698" s="34">
        <v>128.59657654285422</v>
      </c>
      <c r="M698" s="34">
        <v>126.93941283192305</v>
      </c>
      <c r="N698" s="34">
        <v>126.989176552</v>
      </c>
      <c r="O698" s="34">
        <v>128.37526497600004</v>
      </c>
      <c r="P698" s="34">
        <v>124.75085822079996</v>
      </c>
      <c r="Q698" s="34">
        <v>121.63766720000001</v>
      </c>
      <c r="R698" s="34">
        <v>124.26194690219825</v>
      </c>
      <c r="S698" s="34">
        <v>117.34</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1100.87869</v>
      </c>
      <c r="D701" s="34">
        <v>1100.87869</v>
      </c>
      <c r="E701" s="34">
        <v>1352.3752949430859</v>
      </c>
      <c r="F701" s="34">
        <v>1349.3524641774297</v>
      </c>
      <c r="G701" s="34">
        <v>1369.1108246973406</v>
      </c>
      <c r="H701" s="34">
        <v>1413.3190896192393</v>
      </c>
      <c r="I701" s="34">
        <v>1436.2340963002237</v>
      </c>
      <c r="J701" s="34">
        <v>1424.2022482661641</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1095.7954580000001</v>
      </c>
      <c r="D707" s="34">
        <v>1095.7954580000001</v>
      </c>
      <c r="E707" s="34">
        <v>1346.1307945837736</v>
      </c>
      <c r="F707" s="34">
        <v>1343.1219215322762</v>
      </c>
      <c r="G707" s="34">
        <v>1362.7890491748731</v>
      </c>
      <c r="H707" s="34">
        <v>1406.7931854593871</v>
      </c>
      <c r="I707" s="34">
        <v>1429.6023836654695</v>
      </c>
      <c r="J707" s="34">
        <v>1417.6260918661719</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43664.760706000001</v>
      </c>
      <c r="D761" s="7">
        <f>SUM(D683:D760)</f>
        <v>43755.120105999995</v>
      </c>
      <c r="E761" s="7">
        <f>SUM(E682:E760)</f>
        <v>53751.011801874287</v>
      </c>
      <c r="F761" s="7">
        <f>SUM(F681:F760)</f>
        <v>53630.867480421926</v>
      </c>
      <c r="G761" s="7">
        <f>SUM(G680:G760)</f>
        <v>57574.677103164591</v>
      </c>
      <c r="H761" s="7">
        <f>SUM(H674:H760)</f>
        <v>59874.415876129591</v>
      </c>
      <c r="I761" s="7">
        <f>SUM(I674:I760)</f>
        <v>61211.926275124344</v>
      </c>
      <c r="J761" s="7">
        <f t="shared" ref="J761" si="11">SUM(J674:J760)</f>
        <v>65371.549482455324</v>
      </c>
      <c r="K761" s="7">
        <f>SUM(K674:K760)</f>
        <v>83167.275021477486</v>
      </c>
      <c r="L761" s="7">
        <f t="shared" ref="L761" si="12">SUM(L674:L760)</f>
        <v>93991.33113026245</v>
      </c>
      <c r="M761" s="7">
        <f>SUM(M674:M760)</f>
        <v>87806.478836524795</v>
      </c>
      <c r="N761" s="10">
        <f>SUM(N669:N760)</f>
        <v>92150.328378408973</v>
      </c>
      <c r="O761" s="10">
        <f>SUM(O669:O760)</f>
        <v>96979.56972824203</v>
      </c>
      <c r="P761" s="10">
        <f>SUM(P669:P760)</f>
        <v>96614.846848765621</v>
      </c>
      <c r="Q761" s="10">
        <f>SUM(Q669:Q760)</f>
        <v>33456.691328399997</v>
      </c>
      <c r="R761" s="10">
        <f>SUM(R668:R760)</f>
        <v>69825.110687020104</v>
      </c>
      <c r="S761" s="10">
        <f>SUM(S668:S760)</f>
        <v>67010.25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6606.9079355824015</v>
      </c>
      <c r="Q766" s="34">
        <v>-5.7029865274671462E-14</v>
      </c>
      <c r="R766" s="34">
        <v>801.05601410496229</v>
      </c>
      <c r="S766" s="34">
        <v>756.41</v>
      </c>
    </row>
    <row r="767" spans="1:19">
      <c r="A767" s="37"/>
      <c r="B767" s="5">
        <v>2018</v>
      </c>
      <c r="C767" s="33"/>
      <c r="D767" s="33"/>
      <c r="E767" s="33"/>
      <c r="F767" s="33"/>
      <c r="G767" s="33"/>
      <c r="H767" s="33"/>
      <c r="I767" s="33"/>
      <c r="J767" s="33"/>
      <c r="K767" s="33"/>
      <c r="L767" s="33"/>
      <c r="M767" s="33"/>
      <c r="N767" s="33"/>
      <c r="O767" s="34">
        <v>22939.417817346002</v>
      </c>
      <c r="P767" s="34">
        <v>22291.771396416796</v>
      </c>
      <c r="Q767" s="34">
        <v>0</v>
      </c>
      <c r="R767" s="34">
        <v>3205.5257115878285</v>
      </c>
      <c r="S767" s="34">
        <v>3026.86</v>
      </c>
    </row>
    <row r="768" spans="1:19">
      <c r="A768" s="37"/>
      <c r="B768" s="5">
        <v>2017</v>
      </c>
      <c r="C768" s="33"/>
      <c r="D768" s="33"/>
      <c r="E768" s="33"/>
      <c r="F768" s="33"/>
      <c r="G768" s="33"/>
      <c r="H768" s="33"/>
      <c r="I768" s="33"/>
      <c r="J768" s="33"/>
      <c r="K768" s="33"/>
      <c r="L768" s="33"/>
      <c r="M768" s="33"/>
      <c r="N768" s="34">
        <v>8932.128962351002</v>
      </c>
      <c r="O768" s="34">
        <v>8579.769817698003</v>
      </c>
      <c r="P768" s="34">
        <v>8337.5379851784019</v>
      </c>
      <c r="Q768" s="34">
        <v>0</v>
      </c>
      <c r="R768" s="34">
        <v>5156.5479449625573</v>
      </c>
      <c r="S768" s="34">
        <v>4869.1400000000003</v>
      </c>
    </row>
    <row r="769" spans="2:19">
      <c r="B769" s="5">
        <v>2016</v>
      </c>
      <c r="C769" s="33"/>
      <c r="D769" s="33"/>
      <c r="E769" s="33"/>
      <c r="F769" s="33"/>
      <c r="G769" s="33"/>
      <c r="H769" s="33"/>
      <c r="I769" s="33"/>
      <c r="J769" s="33"/>
      <c r="K769" s="33"/>
      <c r="L769" s="33"/>
      <c r="M769" s="34">
        <v>10888.462665751193</v>
      </c>
      <c r="N769" s="34">
        <v>11026.670047708001</v>
      </c>
      <c r="O769" s="34">
        <v>10194.297368694</v>
      </c>
      <c r="P769" s="34">
        <v>9906.4827320151981</v>
      </c>
      <c r="Q769" s="34">
        <v>0</v>
      </c>
      <c r="R769" s="34">
        <v>4104.3852252238221</v>
      </c>
      <c r="S769" s="34">
        <v>3875.62</v>
      </c>
    </row>
    <row r="770" spans="2:19">
      <c r="B770" s="5">
        <v>2015</v>
      </c>
      <c r="C770" s="33"/>
      <c r="D770" s="33"/>
      <c r="E770" s="33"/>
      <c r="F770" s="33"/>
      <c r="G770" s="33"/>
      <c r="H770" s="33"/>
      <c r="I770" s="33"/>
      <c r="J770" s="33"/>
      <c r="K770" s="33"/>
      <c r="L770" s="34">
        <v>12400.495537801437</v>
      </c>
      <c r="M770" s="34">
        <v>12117.557404430861</v>
      </c>
      <c r="N770" s="34">
        <v>12122.307818200996</v>
      </c>
      <c r="O770" s="34">
        <v>12254.622957138001</v>
      </c>
      <c r="P770" s="34">
        <v>11908.6393423304</v>
      </c>
      <c r="Q770" s="34">
        <v>5.6843418860808015E-14</v>
      </c>
      <c r="R770" s="34">
        <v>5010.7933139087663</v>
      </c>
      <c r="S770" s="34">
        <v>4731.51</v>
      </c>
    </row>
    <row r="771" spans="2:19">
      <c r="B771" s="5">
        <v>2014</v>
      </c>
      <c r="C771" s="33"/>
      <c r="D771" s="33"/>
      <c r="E771" s="33"/>
      <c r="F771" s="33"/>
      <c r="G771" s="33"/>
      <c r="H771" s="33"/>
      <c r="I771" s="33"/>
      <c r="J771" s="33"/>
      <c r="K771" s="34">
        <v>112030.05188062211</v>
      </c>
      <c r="L771" s="34">
        <v>129426.73723703767</v>
      </c>
      <c r="M771" s="34">
        <v>127042.01451256036</v>
      </c>
      <c r="N771" s="34">
        <v>127091.81845530099</v>
      </c>
      <c r="O771" s="34">
        <v>130321.54157244002</v>
      </c>
      <c r="P771" s="34">
        <v>126642.18577355199</v>
      </c>
      <c r="Q771" s="34">
        <v>0</v>
      </c>
      <c r="R771" s="34">
        <v>117343.2858358973</v>
      </c>
      <c r="S771" s="34">
        <v>110803.03</v>
      </c>
    </row>
    <row r="772" spans="2:19">
      <c r="B772" s="5">
        <v>2013</v>
      </c>
      <c r="C772" s="33"/>
      <c r="D772" s="33"/>
      <c r="E772" s="33"/>
      <c r="F772" s="33"/>
      <c r="G772" s="33"/>
      <c r="H772" s="33"/>
      <c r="I772" s="33"/>
      <c r="J772" s="34">
        <v>18187.769700549805</v>
      </c>
      <c r="K772" s="34">
        <v>17388.245826431943</v>
      </c>
      <c r="L772" s="34">
        <v>17886.13550380892</v>
      </c>
      <c r="M772" s="34">
        <v>12541.046508729707</v>
      </c>
      <c r="N772" s="34">
        <v>12545.962941805998</v>
      </c>
      <c r="O772" s="34">
        <v>12682.902281627999</v>
      </c>
      <c r="P772" s="34">
        <v>10343.4657262704</v>
      </c>
      <c r="Q772" s="34">
        <v>0</v>
      </c>
      <c r="R772" s="34">
        <v>10302.92863066027</v>
      </c>
      <c r="S772" s="34">
        <v>9728.68</v>
      </c>
    </row>
    <row r="773" spans="2:19">
      <c r="B773" s="5">
        <v>2012</v>
      </c>
      <c r="C773" s="33"/>
      <c r="D773" s="33"/>
      <c r="E773" s="33"/>
      <c r="F773" s="33"/>
      <c r="G773" s="33"/>
      <c r="H773" s="33"/>
      <c r="I773" s="34">
        <v>31603.20586269104</v>
      </c>
      <c r="J773" s="34">
        <v>31338.454474802038</v>
      </c>
      <c r="K773" s="34">
        <v>30269.753714361148</v>
      </c>
      <c r="L773" s="34">
        <v>31475.184157833231</v>
      </c>
      <c r="M773" s="34">
        <v>31069.578235937977</v>
      </c>
      <c r="N773" s="34">
        <v>31081.758359980995</v>
      </c>
      <c r="O773" s="34">
        <v>31421.016134778001</v>
      </c>
      <c r="P773" s="34">
        <v>29854.606963627197</v>
      </c>
      <c r="Q773" s="34">
        <v>0</v>
      </c>
      <c r="R773" s="34">
        <v>0</v>
      </c>
      <c r="S773" s="34">
        <v>0</v>
      </c>
    </row>
    <row r="774" spans="2:19">
      <c r="B774" s="5">
        <v>2011</v>
      </c>
      <c r="C774" s="33"/>
      <c r="D774" s="33"/>
      <c r="E774" s="33"/>
      <c r="F774" s="33"/>
      <c r="G774" s="33"/>
      <c r="H774" s="34">
        <v>8108.7378476234653</v>
      </c>
      <c r="I774" s="34">
        <v>8087.077499482677</v>
      </c>
      <c r="J774" s="34">
        <v>8019.3291513797521</v>
      </c>
      <c r="K774" s="34">
        <v>7745.85481111845</v>
      </c>
      <c r="L774" s="34">
        <v>7967.6472329310227</v>
      </c>
      <c r="M774" s="34">
        <v>7358.5910694929198</v>
      </c>
      <c r="N774" s="34">
        <v>7361.4758383599992</v>
      </c>
      <c r="O774" s="34">
        <v>7727.192453742</v>
      </c>
      <c r="P774" s="34">
        <v>6478.0361008920008</v>
      </c>
      <c r="Q774" s="34">
        <v>6316.3749779999998</v>
      </c>
      <c r="R774" s="34">
        <v>6452.648017657888</v>
      </c>
      <c r="S774" s="34">
        <v>6093</v>
      </c>
    </row>
    <row r="775" spans="2:19">
      <c r="B775" s="5">
        <v>2010</v>
      </c>
      <c r="C775" s="33"/>
      <c r="D775" s="33"/>
      <c r="E775" s="33"/>
      <c r="F775" s="33"/>
      <c r="G775" s="34">
        <v>100956.51271076503</v>
      </c>
      <c r="H775" s="34">
        <v>104216.37464377921</v>
      </c>
      <c r="I775" s="34">
        <v>105906.09845687335</v>
      </c>
      <c r="J775" s="34">
        <v>105018.88509395729</v>
      </c>
      <c r="K775" s="34">
        <v>99796.597314136263</v>
      </c>
      <c r="L775" s="34">
        <v>102654.14235554147</v>
      </c>
      <c r="M775" s="34">
        <v>101093.43226738313</v>
      </c>
      <c r="N775" s="34">
        <v>101133.06365650595</v>
      </c>
      <c r="O775" s="34">
        <v>102236.932290228</v>
      </c>
      <c r="P775" s="34">
        <v>99350.486617902396</v>
      </c>
      <c r="Q775" s="34">
        <v>91765.150675600002</v>
      </c>
      <c r="R775" s="34">
        <v>98961.121942509868</v>
      </c>
      <c r="S775" s="34">
        <v>93445.42</v>
      </c>
    </row>
    <row r="776" spans="2:19">
      <c r="B776" s="5">
        <v>2009</v>
      </c>
      <c r="C776" s="33"/>
      <c r="D776" s="33"/>
      <c r="E776" s="33"/>
      <c r="F776" s="34">
        <v>197415.26966658275</v>
      </c>
      <c r="G776" s="34">
        <v>200312.48732585958</v>
      </c>
      <c r="H776" s="34">
        <v>206780.53019508731</v>
      </c>
      <c r="I776" s="34">
        <v>210133.18938275494</v>
      </c>
      <c r="J776" s="34">
        <v>208372.82830507372</v>
      </c>
      <c r="K776" s="34">
        <v>202417.50478640696</v>
      </c>
      <c r="L776" s="34">
        <v>208213.46529671663</v>
      </c>
      <c r="M776" s="34">
        <v>169141.37026537067</v>
      </c>
      <c r="N776" s="34">
        <v>169207.678306471</v>
      </c>
      <c r="O776" s="34">
        <v>171054.582196398</v>
      </c>
      <c r="P776" s="34">
        <v>166225.21430113845</v>
      </c>
      <c r="Q776" s="34">
        <v>153308.46279640001</v>
      </c>
      <c r="R776" s="34">
        <v>165573.76075710764</v>
      </c>
      <c r="S776" s="34">
        <v>156345.32999999999</v>
      </c>
    </row>
    <row r="777" spans="2:19">
      <c r="B777" s="5">
        <v>2008</v>
      </c>
      <c r="C777" s="33"/>
      <c r="D777" s="33"/>
      <c r="E777" s="34">
        <v>10680.989778145571</v>
      </c>
      <c r="F777" s="34">
        <v>10657.115617895994</v>
      </c>
      <c r="G777" s="34">
        <v>10813.166122171855</v>
      </c>
      <c r="H777" s="34">
        <v>11162.320700420951</v>
      </c>
      <c r="I777" s="34">
        <v>11343.302231983187</v>
      </c>
      <c r="J777" s="34">
        <v>11248.275321668772</v>
      </c>
      <c r="K777" s="34">
        <v>10458.413859484906</v>
      </c>
      <c r="L777" s="34">
        <v>10757.876861926385</v>
      </c>
      <c r="M777" s="34">
        <v>1.0231815394945443E-12</v>
      </c>
      <c r="N777" s="34">
        <v>-5.6843418860808015E-13</v>
      </c>
      <c r="O777" s="34">
        <v>5.6843418860808015E-13</v>
      </c>
      <c r="P777" s="34">
        <v>-2.8421709430404007E-13</v>
      </c>
      <c r="Q777" s="34">
        <v>-5.1159076974727213E-13</v>
      </c>
      <c r="R777" s="34">
        <v>4.5474735088646412E-13</v>
      </c>
      <c r="S777" s="34">
        <v>0</v>
      </c>
    </row>
    <row r="778" spans="2:19">
      <c r="B778" s="5">
        <v>2007</v>
      </c>
      <c r="C778" s="33"/>
      <c r="D778" s="34">
        <v>50281.127659999998</v>
      </c>
      <c r="E778" s="34">
        <v>61767.890928348759</v>
      </c>
      <c r="F778" s="34">
        <v>61629.827269742964</v>
      </c>
      <c r="G778" s="34">
        <v>62532.263348012355</v>
      </c>
      <c r="H778" s="34">
        <v>64551.415351186377</v>
      </c>
      <c r="I778" s="34">
        <v>64968.961610344159</v>
      </c>
      <c r="J778" s="34">
        <v>64424.693322159139</v>
      </c>
      <c r="K778" s="34">
        <v>56933.382897618794</v>
      </c>
      <c r="L778" s="34">
        <v>58563.59585445343</v>
      </c>
      <c r="M778" s="34">
        <v>10867.297371868015</v>
      </c>
      <c r="N778" s="34">
        <v>10871.557649526017</v>
      </c>
      <c r="O778" s="34">
        <v>10990.220834988002</v>
      </c>
      <c r="P778" s="34">
        <v>10679.934966110412</v>
      </c>
      <c r="Q778" s="34">
        <v>10413.414333600009</v>
      </c>
      <c r="R778" s="34">
        <v>10638.079213281679</v>
      </c>
      <c r="S778" s="34">
        <v>10045.15</v>
      </c>
    </row>
    <row r="779" spans="2:19">
      <c r="B779" s="5">
        <v>2006</v>
      </c>
      <c r="C779" s="34">
        <v>33683.817087999996</v>
      </c>
      <c r="D779" s="34">
        <v>33683.817087999996</v>
      </c>
      <c r="E779" s="34">
        <v>41134.11522405452</v>
      </c>
      <c r="F779" s="34">
        <v>41044.567333640356</v>
      </c>
      <c r="G779" s="34">
        <v>39658.066820014828</v>
      </c>
      <c r="H779" s="34">
        <v>40904.016327695928</v>
      </c>
      <c r="I779" s="34">
        <v>40381.139683060319</v>
      </c>
      <c r="J779" s="34">
        <v>40051.829154528663</v>
      </c>
      <c r="K779" s="34">
        <v>29646.91972529377</v>
      </c>
      <c r="L779" s="34">
        <v>30465.138064019306</v>
      </c>
      <c r="M779" s="34">
        <v>416.7294162541948</v>
      </c>
      <c r="N779" s="34">
        <v>416.47270868400665</v>
      </c>
      <c r="O779" s="34">
        <v>3.893774191965349E-12</v>
      </c>
      <c r="P779" s="34">
        <v>-7.1054273576010019E-13</v>
      </c>
      <c r="Q779" s="34">
        <v>3.4106051316484809E-12</v>
      </c>
      <c r="R779" s="34">
        <v>-3.5527136788005009E-12</v>
      </c>
      <c r="S779" s="34">
        <v>1071.55</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33683.817087999996</v>
      </c>
      <c r="D856" s="7">
        <f>SUM(D778:D855)</f>
        <v>83964.944747999994</v>
      </c>
      <c r="E856" s="7">
        <f>SUM(E777:E855)</f>
        <v>113582.99593054884</v>
      </c>
      <c r="F856" s="7">
        <f>SUM(F776:F855)</f>
        <v>310746.7798878621</v>
      </c>
      <c r="G856" s="7">
        <f>SUM(G775:G855)</f>
        <v>414272.49632682366</v>
      </c>
      <c r="H856" s="7">
        <f>SUM(H769:H855)</f>
        <v>435723.39506579319</v>
      </c>
      <c r="I856" s="7">
        <f>SUM(I769:I855)</f>
        <v>472422.97472718963</v>
      </c>
      <c r="J856" s="7">
        <f t="shared" ref="J856" si="13">SUM(J769:J855)</f>
        <v>486662.0645241192</v>
      </c>
      <c r="K856" s="7">
        <f>SUM(K769:K855)</f>
        <v>566686.72481547424</v>
      </c>
      <c r="L856" s="7">
        <f t="shared" ref="L856" si="14">SUM(L769:L855)</f>
        <v>609810.41810206941</v>
      </c>
      <c r="M856" s="7">
        <f>SUM(M769:M855)</f>
        <v>482536.07971777907</v>
      </c>
      <c r="N856" s="10">
        <f>SUM(N764:N855)</f>
        <v>491790.89474489499</v>
      </c>
      <c r="O856" s="10">
        <f>SUM(O764:O855)</f>
        <v>520402.49572507804</v>
      </c>
      <c r="P856" s="10">
        <f>SUM(P764:P855)</f>
        <v>508625.26984101604</v>
      </c>
      <c r="Q856" s="10">
        <f>SUM(Q764:Q855)</f>
        <v>261803.4027836</v>
      </c>
      <c r="R856" s="10">
        <f>SUM(R763:R855)</f>
        <v>427550.13260690257</v>
      </c>
      <c r="S856" s="10">
        <f>SUM(S763:S855)</f>
        <v>404791.7</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351282.54</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8250.2536350000009</v>
      </c>
      <c r="Q861" s="34">
        <v>0</v>
      </c>
      <c r="R861" s="34">
        <v>0</v>
      </c>
      <c r="S861" s="34">
        <v>0</v>
      </c>
    </row>
    <row r="862" spans="1:19">
      <c r="A862" s="37"/>
      <c r="B862" s="5">
        <v>2018</v>
      </c>
      <c r="C862" s="33"/>
      <c r="D862" s="33"/>
      <c r="E862" s="33"/>
      <c r="F862" s="33"/>
      <c r="G862" s="33"/>
      <c r="H862" s="33"/>
      <c r="I862" s="33"/>
      <c r="J862" s="33"/>
      <c r="K862" s="33"/>
      <c r="L862" s="33"/>
      <c r="M862" s="33"/>
      <c r="N862" s="33"/>
      <c r="O862" s="34">
        <v>24297.178462360003</v>
      </c>
      <c r="P862" s="34">
        <v>23759.110706288</v>
      </c>
      <c r="Q862" s="34">
        <v>0</v>
      </c>
      <c r="R862" s="34">
        <v>0</v>
      </c>
      <c r="S862" s="34">
        <v>0</v>
      </c>
    </row>
    <row r="863" spans="1:19">
      <c r="A863" s="37"/>
      <c r="B863" s="5">
        <v>2017</v>
      </c>
      <c r="C863" s="33"/>
      <c r="D863" s="33"/>
      <c r="E863" s="33"/>
      <c r="F863" s="33"/>
      <c r="G863" s="33"/>
      <c r="H863" s="33"/>
      <c r="I863" s="33"/>
      <c r="J863" s="33"/>
      <c r="K863" s="33"/>
      <c r="L863" s="33"/>
      <c r="M863" s="33"/>
      <c r="N863" s="34">
        <v>73691.221624450001</v>
      </c>
      <c r="O863" s="34">
        <v>78261.208496600011</v>
      </c>
      <c r="P863" s="34">
        <v>88615.287431279998</v>
      </c>
      <c r="Q863" s="34">
        <v>0</v>
      </c>
      <c r="R863" s="34">
        <v>1143.0479732982237</v>
      </c>
      <c r="S863" s="34">
        <v>1079.3399999999999</v>
      </c>
    </row>
    <row r="864" spans="1:19">
      <c r="B864" s="5">
        <v>2016</v>
      </c>
      <c r="C864" s="33"/>
      <c r="D864" s="33"/>
      <c r="E864" s="33"/>
      <c r="F864" s="33"/>
      <c r="G864" s="33"/>
      <c r="H864" s="33"/>
      <c r="I864" s="33"/>
      <c r="J864" s="33"/>
      <c r="K864" s="33"/>
      <c r="L864" s="33"/>
      <c r="M864" s="34">
        <v>17322.064906037318</v>
      </c>
      <c r="N864" s="34">
        <v>17326.221695352</v>
      </c>
      <c r="O864" s="34">
        <v>17442.252379376005</v>
      </c>
      <c r="P864" s="34">
        <v>17139.503805740802</v>
      </c>
      <c r="Q864" s="34">
        <v>0</v>
      </c>
      <c r="R864" s="34">
        <v>150.23867936867978</v>
      </c>
      <c r="S864" s="34">
        <v>141.86000000000001</v>
      </c>
    </row>
    <row r="865" spans="2:19">
      <c r="B865" s="5">
        <v>2015</v>
      </c>
      <c r="C865" s="33"/>
      <c r="D865" s="33"/>
      <c r="E865" s="33"/>
      <c r="F865" s="33"/>
      <c r="G865" s="33"/>
      <c r="H865" s="33"/>
      <c r="I865" s="33"/>
      <c r="J865" s="33"/>
      <c r="K865" s="33"/>
      <c r="L865" s="34">
        <v>158459.05451599127</v>
      </c>
      <c r="M865" s="34">
        <v>157638.49173914452</v>
      </c>
      <c r="N865" s="34">
        <v>157663.132790637</v>
      </c>
      <c r="O865" s="34">
        <v>158349.41966770601</v>
      </c>
      <c r="P865" s="34">
        <v>160451.9330551048</v>
      </c>
      <c r="Q865" s="34">
        <v>3.6499113775789736E-12</v>
      </c>
      <c r="R865" s="34">
        <v>65411.569818418189</v>
      </c>
      <c r="S865" s="34">
        <v>61765.78</v>
      </c>
    </row>
    <row r="866" spans="2:19">
      <c r="B866" s="5">
        <v>2014</v>
      </c>
      <c r="C866" s="33"/>
      <c r="D866" s="33"/>
      <c r="E866" s="33"/>
      <c r="F866" s="33"/>
      <c r="G866" s="33"/>
      <c r="H866" s="33"/>
      <c r="I866" s="33"/>
      <c r="J866" s="33"/>
      <c r="K866" s="34">
        <v>64697.702381044823</v>
      </c>
      <c r="L866" s="34">
        <v>71135.117174274812</v>
      </c>
      <c r="M866" s="34">
        <v>75190.945558991807</v>
      </c>
      <c r="N866" s="34">
        <v>75842.703932917007</v>
      </c>
      <c r="O866" s="34">
        <v>77303.706238346029</v>
      </c>
      <c r="P866" s="34">
        <v>75565.583923216793</v>
      </c>
      <c r="Q866" s="34">
        <v>54862.050811999994</v>
      </c>
      <c r="R866" s="34">
        <v>75331.121366893174</v>
      </c>
      <c r="S866" s="34">
        <v>72009.75</v>
      </c>
    </row>
    <row r="867" spans="2:19">
      <c r="B867" s="5">
        <v>2013</v>
      </c>
      <c r="C867" s="33"/>
      <c r="D867" s="33"/>
      <c r="E867" s="33"/>
      <c r="F867" s="33"/>
      <c r="G867" s="33"/>
      <c r="H867" s="33"/>
      <c r="I867" s="33"/>
      <c r="J867" s="34">
        <v>68489.92028939072</v>
      </c>
      <c r="K867" s="34">
        <v>66379.834001650481</v>
      </c>
      <c r="L867" s="34">
        <v>68091.15049132274</v>
      </c>
      <c r="M867" s="34">
        <v>67298.923314017389</v>
      </c>
      <c r="N867" s="34">
        <v>67322.713462949992</v>
      </c>
      <c r="O867" s="34">
        <v>67985.34981710001</v>
      </c>
      <c r="P867" s="34">
        <v>66252.658282680015</v>
      </c>
      <c r="Q867" s="34">
        <v>6614</v>
      </c>
      <c r="R867" s="34">
        <v>66018.92830697904</v>
      </c>
      <c r="S867" s="34">
        <v>62707.93</v>
      </c>
    </row>
    <row r="868" spans="2:19">
      <c r="B868" s="5">
        <v>2012</v>
      </c>
      <c r="C868" s="33"/>
      <c r="D868" s="33"/>
      <c r="E868" s="33"/>
      <c r="F868" s="33"/>
      <c r="G868" s="33"/>
      <c r="H868" s="33"/>
      <c r="I868" s="34">
        <v>43588.852981377007</v>
      </c>
      <c r="J868" s="34">
        <v>50284.521196858077</v>
      </c>
      <c r="K868" s="34">
        <v>48569.723612162343</v>
      </c>
      <c r="L868" s="34">
        <v>65841.786606837573</v>
      </c>
      <c r="M868" s="34">
        <v>71945.121412207634</v>
      </c>
      <c r="N868" s="34">
        <v>73387.342596623988</v>
      </c>
      <c r="O868" s="34">
        <v>74188.366343712012</v>
      </c>
      <c r="P868" s="34">
        <v>72093.813189849607</v>
      </c>
      <c r="Q868" s="34">
        <v>0</v>
      </c>
      <c r="R868" s="34">
        <v>31224.278406789741</v>
      </c>
      <c r="S868" s="34">
        <v>29483.96</v>
      </c>
    </row>
    <row r="869" spans="2:19">
      <c r="B869" s="5">
        <v>2011</v>
      </c>
      <c r="C869" s="33"/>
      <c r="D869" s="33"/>
      <c r="E869" s="33"/>
      <c r="F869" s="33"/>
      <c r="G869" s="33"/>
      <c r="H869" s="34">
        <v>42318.397800153914</v>
      </c>
      <c r="I869" s="34">
        <v>36986.161761963813</v>
      </c>
      <c r="J869" s="34">
        <v>36785.221083850294</v>
      </c>
      <c r="K869" s="34">
        <v>34765.074066534522</v>
      </c>
      <c r="L869" s="34">
        <v>35388.288496169524</v>
      </c>
      <c r="M869" s="34">
        <v>36627.111247920104</v>
      </c>
      <c r="N869" s="34">
        <v>37480.201297817999</v>
      </c>
      <c r="O869" s="34">
        <v>43459.382267884008</v>
      </c>
      <c r="P869" s="34">
        <v>42599.425399467204</v>
      </c>
      <c r="Q869" s="34">
        <v>38104.102258400002</v>
      </c>
      <c r="R869" s="34">
        <v>42483.422236777187</v>
      </c>
      <c r="S869" s="34">
        <v>40840.129999999997</v>
      </c>
    </row>
    <row r="870" spans="2:19">
      <c r="B870" s="5">
        <v>2010</v>
      </c>
      <c r="C870" s="33"/>
      <c r="D870" s="33"/>
      <c r="E870" s="33"/>
      <c r="F870" s="33"/>
      <c r="G870" s="34">
        <v>95584.698366818891</v>
      </c>
      <c r="H870" s="34">
        <v>107392.67283284327</v>
      </c>
      <c r="I870" s="34">
        <v>108187.5294566196</v>
      </c>
      <c r="J870" s="34">
        <v>107770.178755427</v>
      </c>
      <c r="K870" s="34">
        <v>106118.36052085177</v>
      </c>
      <c r="L870" s="34">
        <v>107485.61131672152</v>
      </c>
      <c r="M870" s="34">
        <v>107193.70108430824</v>
      </c>
      <c r="N870" s="34">
        <v>107212.84184302398</v>
      </c>
      <c r="O870" s="34">
        <v>112346.19580191201</v>
      </c>
      <c r="P870" s="34">
        <v>111098.2393744096</v>
      </c>
      <c r="Q870" s="34">
        <v>67365.511468400015</v>
      </c>
      <c r="R870" s="34">
        <v>110929.89733563259</v>
      </c>
      <c r="S870" s="34">
        <v>98770.18</v>
      </c>
    </row>
    <row r="871" spans="2:19">
      <c r="B871" s="5">
        <v>2009</v>
      </c>
      <c r="C871" s="33"/>
      <c r="D871" s="33"/>
      <c r="E871" s="33"/>
      <c r="F871" s="34">
        <v>168450.1758556978</v>
      </c>
      <c r="G871" s="34">
        <v>169916.3996526775</v>
      </c>
      <c r="H871" s="34">
        <v>172061.56944287018</v>
      </c>
      <c r="I871" s="34">
        <v>173173.50134431335</v>
      </c>
      <c r="J871" s="34">
        <v>173657.22364562729</v>
      </c>
      <c r="K871" s="34">
        <v>171587.43910935498</v>
      </c>
      <c r="L871" s="34">
        <v>173537.56589156564</v>
      </c>
      <c r="M871" s="34">
        <v>172634.78522803434</v>
      </c>
      <c r="N871" s="34">
        <v>172661.89523770599</v>
      </c>
      <c r="O871" s="34">
        <v>173416.900975828</v>
      </c>
      <c r="P871" s="34">
        <v>171442.4163103824</v>
      </c>
      <c r="Q871" s="34">
        <v>168428.54545560002</v>
      </c>
      <c r="R871" s="34">
        <v>171176.06985245328</v>
      </c>
      <c r="S871" s="34">
        <v>167403.03</v>
      </c>
    </row>
    <row r="872" spans="2:19">
      <c r="B872" s="5">
        <v>2008</v>
      </c>
      <c r="C872" s="33"/>
      <c r="D872" s="33"/>
      <c r="E872" s="34">
        <v>38471.687522936569</v>
      </c>
      <c r="F872" s="34">
        <v>38455.399759974665</v>
      </c>
      <c r="G872" s="34">
        <v>39018.496261864595</v>
      </c>
      <c r="H872" s="34">
        <v>40278.394283618931</v>
      </c>
      <c r="I872" s="34">
        <v>40931.452521413696</v>
      </c>
      <c r="J872" s="34">
        <v>40588.55506631246</v>
      </c>
      <c r="K872" s="34">
        <v>37828.851411333111</v>
      </c>
      <c r="L872" s="34">
        <v>38912.031095628787</v>
      </c>
      <c r="M872" s="34">
        <v>40399.965357121029</v>
      </c>
      <c r="N872" s="34">
        <v>40415.803247987991</v>
      </c>
      <c r="O872" s="34">
        <v>40856.942237543997</v>
      </c>
      <c r="P872" s="34">
        <v>39703.432038595201</v>
      </c>
      <c r="Q872" s="34">
        <v>24301.222421999995</v>
      </c>
      <c r="R872" s="34">
        <v>39547.830244845252</v>
      </c>
      <c r="S872" s="34">
        <v>37343.589999999997</v>
      </c>
    </row>
    <row r="873" spans="2:19">
      <c r="B873" s="5">
        <v>2007</v>
      </c>
      <c r="C873" s="33"/>
      <c r="D873" s="34">
        <v>37349.385404999994</v>
      </c>
      <c r="E873" s="34">
        <v>46365.085709675994</v>
      </c>
      <c r="F873" s="34">
        <v>46261.450418452048</v>
      </c>
      <c r="G873" s="34">
        <v>46938.849719085454</v>
      </c>
      <c r="H873" s="34">
        <v>48454.494081892422</v>
      </c>
      <c r="I873" s="34">
        <v>49240.116425611996</v>
      </c>
      <c r="J873" s="34">
        <v>48827.614313638376</v>
      </c>
      <c r="K873" s="34">
        <v>41332.010248633793</v>
      </c>
      <c r="L873" s="34">
        <v>42515.498304499233</v>
      </c>
      <c r="M873" s="34">
        <v>42811.044649059942</v>
      </c>
      <c r="N873" s="34">
        <v>42827.827748922995</v>
      </c>
      <c r="O873" s="34">
        <v>43295.294015574007</v>
      </c>
      <c r="P873" s="34">
        <v>42072.942060719201</v>
      </c>
      <c r="Q873" s="34">
        <v>38960.703322399997</v>
      </c>
      <c r="R873" s="34">
        <v>41908.053915870114</v>
      </c>
      <c r="S873" s="34">
        <v>39572.26</v>
      </c>
    </row>
    <row r="874" spans="2:19">
      <c r="B874" s="5">
        <v>2006</v>
      </c>
      <c r="C874" s="34">
        <v>41080.010256000001</v>
      </c>
      <c r="D874" s="34">
        <v>41080.010256000001</v>
      </c>
      <c r="E874" s="34">
        <v>50996.239317470208</v>
      </c>
      <c r="F874" s="34">
        <v>50882.252466543512</v>
      </c>
      <c r="G874" s="34">
        <v>51627.313460604812</v>
      </c>
      <c r="H874" s="34">
        <v>53294.347209444575</v>
      </c>
      <c r="I874" s="34">
        <v>54158.441051615882</v>
      </c>
      <c r="J874" s="34">
        <v>53704.736370621868</v>
      </c>
      <c r="K874" s="34">
        <v>32934.353878157279</v>
      </c>
      <c r="L874" s="34">
        <v>33877.386027040797</v>
      </c>
      <c r="M874" s="34">
        <v>33440.824057395279</v>
      </c>
      <c r="N874" s="34">
        <v>33453.933774625002</v>
      </c>
      <c r="O874" s="34">
        <v>33819.083873250005</v>
      </c>
      <c r="P874" s="34">
        <v>32864.2728661</v>
      </c>
      <c r="Q874" s="34">
        <v>32044.136149999998</v>
      </c>
      <c r="R874" s="34">
        <v>32735.474433680298</v>
      </c>
      <c r="S874" s="34">
        <v>30910.93</v>
      </c>
    </row>
    <row r="875" spans="2:19">
      <c r="B875" s="5">
        <v>2005</v>
      </c>
      <c r="C875" s="34">
        <v>67147.470542999989</v>
      </c>
      <c r="D875" s="34">
        <v>67147.470542999989</v>
      </c>
      <c r="E875" s="34">
        <v>83356.076496438385</v>
      </c>
      <c r="F875" s="34">
        <v>83169.758901403897</v>
      </c>
      <c r="G875" s="34">
        <v>84387.600884395171</v>
      </c>
      <c r="H875" s="34">
        <v>87112.456570818889</v>
      </c>
      <c r="I875" s="34">
        <v>88524.864100710154</v>
      </c>
      <c r="J875" s="34">
        <v>87783.259570613503</v>
      </c>
      <c r="K875" s="34">
        <v>84633.943797030675</v>
      </c>
      <c r="L875" s="34">
        <v>87057.326086012938</v>
      </c>
      <c r="M875" s="34">
        <v>86389.259219492946</v>
      </c>
      <c r="N875" s="34">
        <v>86423.126170800999</v>
      </c>
      <c r="O875" s="34">
        <v>87366.43565593801</v>
      </c>
      <c r="P875" s="34">
        <v>84899.827313370406</v>
      </c>
      <c r="Q875" s="34">
        <v>78834.802789600013</v>
      </c>
      <c r="R875" s="34">
        <v>84567.096243517793</v>
      </c>
      <c r="S875" s="34">
        <v>79853.66</v>
      </c>
    </row>
    <row r="876" spans="2:19">
      <c r="B876" s="5">
        <v>2004</v>
      </c>
      <c r="C876" s="34">
        <v>15453.746699999998</v>
      </c>
      <c r="D876" s="34">
        <v>15453.746699999998</v>
      </c>
      <c r="E876" s="34">
        <v>19184.098547046029</v>
      </c>
      <c r="F876" s="34">
        <v>19141.218228604663</v>
      </c>
      <c r="G876" s="34">
        <v>19421.500142034609</v>
      </c>
      <c r="H876" s="34">
        <v>20048.615791090677</v>
      </c>
      <c r="I876" s="34">
        <v>20373.676259156025</v>
      </c>
      <c r="J876" s="34">
        <v>20202.998667475978</v>
      </c>
      <c r="K876" s="34">
        <v>19514.038078928828</v>
      </c>
      <c r="L876" s="34">
        <v>20072.797037159729</v>
      </c>
      <c r="M876" s="34">
        <v>19814.128325121477</v>
      </c>
      <c r="N876" s="34">
        <v>19821.896005099999</v>
      </c>
      <c r="O876" s="34">
        <v>20038.252243800001</v>
      </c>
      <c r="P876" s="34">
        <v>19472.514157040001</v>
      </c>
      <c r="Q876" s="34">
        <v>18986.572359999998</v>
      </c>
      <c r="R876" s="34">
        <v>19396.199390882975</v>
      </c>
      <c r="S876" s="34">
        <v>18315.13</v>
      </c>
    </row>
    <row r="877" spans="2:19">
      <c r="B877" s="5">
        <v>2003</v>
      </c>
      <c r="C877" s="34">
        <v>30117.347156999997</v>
      </c>
      <c r="D877" s="34">
        <v>30117.347156999997</v>
      </c>
      <c r="E877" s="34">
        <v>37387.318884648506</v>
      </c>
      <c r="F877" s="34">
        <v>37303.750707832114</v>
      </c>
      <c r="G877" s="34">
        <v>37849.983789845675</v>
      </c>
      <c r="H877" s="34">
        <v>39072.150820072005</v>
      </c>
      <c r="I877" s="34">
        <v>39705.651494943369</v>
      </c>
      <c r="J877" s="34">
        <v>39373.02301459248</v>
      </c>
      <c r="K877" s="34">
        <v>38030.328221829652</v>
      </c>
      <c r="L877" s="34">
        <v>47790.848289762849</v>
      </c>
      <c r="M877" s="34">
        <v>50218.646225932127</v>
      </c>
      <c r="N877" s="34">
        <v>50238.333308121</v>
      </c>
      <c r="O877" s="34">
        <v>50786.685334098001</v>
      </c>
      <c r="P877" s="34">
        <v>49352.829634298403</v>
      </c>
      <c r="Q877" s="34">
        <v>9173.8016968000011</v>
      </c>
      <c r="R877" s="34">
        <v>51721.72419142288</v>
      </c>
      <c r="S877" s="34">
        <v>48838.96</v>
      </c>
    </row>
    <row r="878" spans="2:19">
      <c r="B878" s="5">
        <v>2002</v>
      </c>
      <c r="C878" s="34">
        <v>13716.630266999999</v>
      </c>
      <c r="D878" s="34">
        <v>13716.630266999999</v>
      </c>
      <c r="E878" s="34">
        <v>17027.662733434237</v>
      </c>
      <c r="F878" s="34">
        <v>16989.602482725491</v>
      </c>
      <c r="G878" s="34">
        <v>17238.378617838785</v>
      </c>
      <c r="H878" s="34">
        <v>17795.001788888418</v>
      </c>
      <c r="I878" s="34">
        <v>18083.523034993123</v>
      </c>
      <c r="J878" s="34">
        <v>17932.030878082252</v>
      </c>
      <c r="K878" s="34">
        <v>15775.848741518217</v>
      </c>
      <c r="L878" s="34">
        <v>16227.569537202082</v>
      </c>
      <c r="M878" s="34">
        <v>16018.452466774454</v>
      </c>
      <c r="N878" s="34">
        <v>16024.732138051</v>
      </c>
      <c r="O878" s="34">
        <v>16199.642286438002</v>
      </c>
      <c r="P878" s="34">
        <v>15742.279312770404</v>
      </c>
      <c r="Q878" s="34">
        <v>15349.426523599999</v>
      </c>
      <c r="R878" s="34">
        <v>15680.583716873332</v>
      </c>
      <c r="S878" s="34">
        <v>14806.61</v>
      </c>
    </row>
    <row r="879" spans="2:19">
      <c r="B879" s="5">
        <v>2001</v>
      </c>
      <c r="C879" s="34">
        <v>3190.4562000000001</v>
      </c>
      <c r="D879" s="34">
        <v>3190.4562000000001</v>
      </c>
      <c r="E879" s="34">
        <v>3960.5946272455722</v>
      </c>
      <c r="F879" s="34">
        <v>3951.7419017230795</v>
      </c>
      <c r="G879" s="34">
        <v>4009.6066503701136</v>
      </c>
      <c r="H879" s="34">
        <v>4139.0759013866291</v>
      </c>
      <c r="I879" s="34">
        <v>4206.1852701272219</v>
      </c>
      <c r="J879" s="34">
        <v>4170.9485478521847</v>
      </c>
      <c r="K879" s="34">
        <v>4028.7112882440715</v>
      </c>
      <c r="L879" s="34">
        <v>4144.0681668833031</v>
      </c>
      <c r="M879" s="34">
        <v>4090.6655058918136</v>
      </c>
      <c r="N879" s="34">
        <v>4092.2691585999996</v>
      </c>
      <c r="O879" s="34">
        <v>4136.9363268000006</v>
      </c>
      <c r="P879" s="34">
        <v>4020.13859344</v>
      </c>
      <c r="Q879" s="34">
        <v>3919.8149599999997</v>
      </c>
      <c r="R879" s="34">
        <v>4004.3832608618341</v>
      </c>
      <c r="S879" s="34">
        <v>3781.19</v>
      </c>
    </row>
    <row r="880" spans="2:19">
      <c r="B880" s="5">
        <v>2000</v>
      </c>
      <c r="C880" s="34">
        <v>16521.210303</v>
      </c>
      <c r="D880" s="34">
        <v>16521.210303</v>
      </c>
      <c r="E880" s="34">
        <v>20509.235250324386</v>
      </c>
      <c r="F880" s="34">
        <v>20463.392984847796</v>
      </c>
      <c r="G880" s="34">
        <v>20763.035299801966</v>
      </c>
      <c r="H880" s="34">
        <v>21433.468802012634</v>
      </c>
      <c r="I880" s="34">
        <v>21780.982738817322</v>
      </c>
      <c r="J880" s="34">
        <v>21598.515636120756</v>
      </c>
      <c r="K880" s="34">
        <v>20861.965271032514</v>
      </c>
      <c r="L880" s="34">
        <v>21459.320361472677</v>
      </c>
      <c r="M880" s="34">
        <v>21182.784174271546</v>
      </c>
      <c r="N880" s="34">
        <v>21191.088404758997</v>
      </c>
      <c r="O880" s="34">
        <v>21422.389395342005</v>
      </c>
      <c r="P880" s="34">
        <v>20817.5730948536</v>
      </c>
      <c r="Q880" s="34">
        <v>20298.064992399999</v>
      </c>
      <c r="R880" s="34">
        <v>20735.98690573193</v>
      </c>
      <c r="S880" s="34">
        <v>19580.240000000002</v>
      </c>
    </row>
    <row r="881" spans="2:19">
      <c r="B881" s="5">
        <v>1999</v>
      </c>
      <c r="C881" s="34">
        <v>10445.677722</v>
      </c>
      <c r="D881" s="34">
        <v>10445.677722</v>
      </c>
      <c r="E881" s="34">
        <v>12967.140894675806</v>
      </c>
      <c r="F881" s="34">
        <v>12938.156726904035</v>
      </c>
      <c r="G881" s="34">
        <v>13127.608165175292</v>
      </c>
      <c r="H881" s="34">
        <v>13551.495529943768</v>
      </c>
      <c r="I881" s="34">
        <v>13771.214214058939</v>
      </c>
      <c r="J881" s="34">
        <v>13655.847814462337</v>
      </c>
      <c r="K881" s="34">
        <v>9499.617694358727</v>
      </c>
      <c r="L881" s="34">
        <v>9771.6268226089815</v>
      </c>
      <c r="M881" s="34">
        <v>9645.7044551360559</v>
      </c>
      <c r="N881" s="34">
        <v>9649.4858349749993</v>
      </c>
      <c r="O881" s="34">
        <v>9754.8100915500017</v>
      </c>
      <c r="P881" s="34">
        <v>9479.4034577400016</v>
      </c>
      <c r="Q881" s="34">
        <v>9242.8424099999993</v>
      </c>
      <c r="R881" s="34">
        <v>9442.2527101605465</v>
      </c>
      <c r="S881" s="34">
        <v>8915.98</v>
      </c>
    </row>
    <row r="882" spans="2:19">
      <c r="B882" s="5">
        <v>1998</v>
      </c>
      <c r="C882" s="34">
        <v>1022.926239</v>
      </c>
      <c r="D882" s="34">
        <v>1022.926239</v>
      </c>
      <c r="E882" s="34">
        <v>1269.8485458762668</v>
      </c>
      <c r="F882" s="34">
        <v>1267.0101789920504</v>
      </c>
      <c r="G882" s="34">
        <v>1285.5628140992778</v>
      </c>
      <c r="H882" s="34">
        <v>1327.07333350665</v>
      </c>
      <c r="I882" s="34">
        <v>1348.589985002282</v>
      </c>
      <c r="J882" s="34">
        <v>1337.2923631162673</v>
      </c>
      <c r="K882" s="34">
        <v>1291.6881561014231</v>
      </c>
      <c r="L882" s="34">
        <v>1328.673957069074</v>
      </c>
      <c r="M882" s="34">
        <v>1311.5519595438875</v>
      </c>
      <c r="N882" s="34">
        <v>1312.0661237669999</v>
      </c>
      <c r="O882" s="34">
        <v>1326.3873416460001</v>
      </c>
      <c r="P882" s="34">
        <v>1288.9395728568002</v>
      </c>
      <c r="Q882" s="34">
        <v>1256.7737411999999</v>
      </c>
      <c r="R882" s="34">
        <v>1283.8880873988967</v>
      </c>
      <c r="S882" s="34">
        <v>1212.33</v>
      </c>
    </row>
    <row r="883" spans="2:19">
      <c r="B883" s="5">
        <v>1997</v>
      </c>
      <c r="C883" s="34">
        <v>4848.2603579999995</v>
      </c>
      <c r="D883" s="34">
        <v>4848.2603579999995</v>
      </c>
      <c r="E883" s="34">
        <v>6018.5731198511658</v>
      </c>
      <c r="F883" s="34">
        <v>6005.1203985096363</v>
      </c>
      <c r="G883" s="34">
        <v>6093.0524525497603</v>
      </c>
      <c r="H883" s="34">
        <v>6289.795676068492</v>
      </c>
      <c r="I883" s="34">
        <v>6391.7759797364815</v>
      </c>
      <c r="J883" s="34">
        <v>6338.2297803710371</v>
      </c>
      <c r="K883" s="34">
        <v>6122.0841184470246</v>
      </c>
      <c r="L883" s="34">
        <v>6297.3819901837378</v>
      </c>
      <c r="M883" s="34">
        <v>6216.2305848465476</v>
      </c>
      <c r="N883" s="34">
        <v>6218.6675171739998</v>
      </c>
      <c r="O883" s="34">
        <v>6286.5443496120006</v>
      </c>
      <c r="P883" s="34">
        <v>6109.0569355696007</v>
      </c>
      <c r="Q883" s="34">
        <v>5956.6037863999991</v>
      </c>
      <c r="R883" s="34">
        <v>6085.1149192630201</v>
      </c>
      <c r="S883" s="34">
        <v>5745.95</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362.47240799999997</v>
      </c>
      <c r="D886" s="34">
        <v>362.47240799999997</v>
      </c>
      <c r="E886" s="34">
        <v>449.96896420316472</v>
      </c>
      <c r="F886" s="34">
        <v>448.96319307316111</v>
      </c>
      <c r="G886" s="34">
        <v>455.53729203129922</v>
      </c>
      <c r="H886" s="34">
        <v>470.24648351868365</v>
      </c>
      <c r="I886" s="34">
        <v>477.87087732379604</v>
      </c>
      <c r="J886" s="34">
        <v>473.86758162800811</v>
      </c>
      <c r="K886" s="34">
        <v>457.70779795899114</v>
      </c>
      <c r="L886" s="34">
        <v>470.81366212340936</v>
      </c>
      <c r="M886" s="34">
        <v>464.74650748790839</v>
      </c>
      <c r="N886" s="34">
        <v>464.92870082399998</v>
      </c>
      <c r="O886" s="34">
        <v>470.00340331200005</v>
      </c>
      <c r="P886" s="34">
        <v>456.73384152960006</v>
      </c>
      <c r="Q886" s="34">
        <v>445.33592639999995</v>
      </c>
      <c r="R886" s="34">
        <v>454.94385508864877</v>
      </c>
      <c r="S886" s="34">
        <v>429.59</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203906.20815299996</v>
      </c>
      <c r="D951" s="7">
        <f>SUM(D873:D950)</f>
        <v>241255.59355799994</v>
      </c>
      <c r="E951" s="7">
        <f>SUM(E872:E950)</f>
        <v>337963.53061382624</v>
      </c>
      <c r="F951" s="7">
        <f>SUM(F871:F950)</f>
        <v>505727.99420528393</v>
      </c>
      <c r="G951" s="7">
        <f>SUM(G870:G950)</f>
        <v>607717.6235691933</v>
      </c>
      <c r="H951" s="7">
        <f>SUM(H864:H950)</f>
        <v>675039.25634813018</v>
      </c>
      <c r="I951" s="7">
        <f>SUM(I864:I950)</f>
        <v>720930.38949778408</v>
      </c>
      <c r="J951" s="7">
        <f t="shared" ref="J951" si="15">SUM(J864:J950)</f>
        <v>792973.98457604111</v>
      </c>
      <c r="K951" s="7">
        <f>SUM(K864:K950)</f>
        <v>804429.28239517321</v>
      </c>
      <c r="L951" s="7">
        <f t="shared" ref="L951" si="16">SUM(L864:L950)</f>
        <v>1009863.9158305307</v>
      </c>
      <c r="M951" s="7">
        <f>SUM(M864:M950)</f>
        <v>1037855.1479787364</v>
      </c>
      <c r="N951" s="10">
        <f>SUM(N859:N950)</f>
        <v>1114722.4326151859</v>
      </c>
      <c r="O951" s="10">
        <f>SUM(O859:O950)</f>
        <v>1162809.3670057282</v>
      </c>
      <c r="P951" s="10">
        <f>SUM(P859:P950)</f>
        <v>1163548.1679923022</v>
      </c>
      <c r="Q951" s="10">
        <f>SUM(Q859:Q950)</f>
        <v>594144.31107520021</v>
      </c>
      <c r="R951" s="10">
        <f>SUM(R858:R950)</f>
        <v>891432.10585220787</v>
      </c>
      <c r="S951" s="10">
        <f>SUM(S858:S950)</f>
        <v>1194790.92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26086.784919999998</v>
      </c>
      <c r="R955" s="34">
        <v>26649.595945047087</v>
      </c>
      <c r="S955" s="34">
        <v>25164.25</v>
      </c>
    </row>
    <row r="956" spans="1:19">
      <c r="A956" s="37"/>
      <c r="B956" s="5">
        <v>2019</v>
      </c>
      <c r="C956" s="33"/>
      <c r="D956" s="33"/>
      <c r="E956" s="33"/>
      <c r="F956" s="33"/>
      <c r="G956" s="33"/>
      <c r="H956" s="33"/>
      <c r="I956" s="33"/>
      <c r="J956" s="33"/>
      <c r="K956" s="33"/>
      <c r="L956" s="33"/>
      <c r="M956" s="33"/>
      <c r="N956" s="33"/>
      <c r="O956" s="33"/>
      <c r="P956" s="34">
        <v>127620.92540226641</v>
      </c>
      <c r="Q956" s="34">
        <v>3.6499113775789736E-12</v>
      </c>
      <c r="R956" s="34">
        <v>3.7286566261807418E-12</v>
      </c>
      <c r="S956" s="34">
        <v>0</v>
      </c>
    </row>
    <row r="957" spans="1:19">
      <c r="A957" s="37"/>
      <c r="B957" s="5">
        <v>2018</v>
      </c>
      <c r="C957" s="33"/>
      <c r="D957" s="33"/>
      <c r="E957" s="33"/>
      <c r="F957" s="33"/>
      <c r="G957" s="33"/>
      <c r="H957" s="33"/>
      <c r="I957" s="33"/>
      <c r="J957" s="33"/>
      <c r="K957" s="33"/>
      <c r="L957" s="33"/>
      <c r="M957" s="33"/>
      <c r="N957" s="33"/>
      <c r="O957" s="34">
        <v>34228.880929098006</v>
      </c>
      <c r="P957" s="34">
        <v>33262.500160298405</v>
      </c>
      <c r="Q957" s="34">
        <v>9.124778443947434E-13</v>
      </c>
      <c r="R957" s="34">
        <v>9.3216415654518545E-13</v>
      </c>
      <c r="S957" s="34">
        <v>0</v>
      </c>
    </row>
    <row r="958" spans="1:19">
      <c r="A958" s="37"/>
      <c r="B958" s="5">
        <v>2017</v>
      </c>
      <c r="C958" s="33"/>
      <c r="D958" s="33"/>
      <c r="E958" s="33"/>
      <c r="F958" s="33"/>
      <c r="G958" s="33"/>
      <c r="H958" s="33"/>
      <c r="I958" s="33"/>
      <c r="J958" s="33"/>
      <c r="K958" s="33"/>
      <c r="L958" s="33"/>
      <c r="M958" s="33"/>
      <c r="N958" s="34">
        <v>81201.820000000007</v>
      </c>
      <c r="O958" s="34">
        <v>81201.820000000007</v>
      </c>
      <c r="P958" s="34">
        <v>81201.820000000007</v>
      </c>
      <c r="Q958" s="34">
        <v>0</v>
      </c>
      <c r="R958" s="34">
        <v>0</v>
      </c>
      <c r="S958" s="34">
        <v>0</v>
      </c>
    </row>
    <row r="959" spans="1:19">
      <c r="B959" s="5">
        <v>2016</v>
      </c>
      <c r="C959" s="33"/>
      <c r="D959" s="33"/>
      <c r="E959" s="33"/>
      <c r="F959" s="33"/>
      <c r="G959" s="33"/>
      <c r="H959" s="33"/>
      <c r="I959" s="33"/>
      <c r="J959" s="33"/>
      <c r="K959" s="33"/>
      <c r="L959" s="33"/>
      <c r="M959" s="34">
        <v>101549.23981767261</v>
      </c>
      <c r="N959" s="34">
        <v>92728.759445873002</v>
      </c>
      <c r="O959" s="34">
        <v>93308.153724674004</v>
      </c>
      <c r="P959" s="34">
        <v>67813.144681238409</v>
      </c>
      <c r="Q959" s="34">
        <v>0</v>
      </c>
      <c r="R959" s="34">
        <v>0</v>
      </c>
      <c r="S959" s="34">
        <v>0</v>
      </c>
    </row>
    <row r="960" spans="1:19">
      <c r="B960" s="5">
        <v>2015</v>
      </c>
      <c r="C960" s="33"/>
      <c r="D960" s="33"/>
      <c r="E960" s="33"/>
      <c r="F960" s="33"/>
      <c r="G960" s="33"/>
      <c r="H960" s="33"/>
      <c r="I960" s="33"/>
      <c r="J960" s="33"/>
      <c r="K960" s="33"/>
      <c r="L960" s="34">
        <v>52817.437510455413</v>
      </c>
      <c r="M960" s="34">
        <v>52136.803988943779</v>
      </c>
      <c r="N960" s="34">
        <v>37637.647918863993</v>
      </c>
      <c r="O960" s="34">
        <v>38048.463308832004</v>
      </c>
      <c r="P960" s="34">
        <v>36974.244630745605</v>
      </c>
      <c r="Q960" s="34">
        <v>0</v>
      </c>
      <c r="R960" s="34">
        <v>0</v>
      </c>
      <c r="S960" s="34">
        <v>0</v>
      </c>
    </row>
    <row r="961" spans="2:19">
      <c r="B961" s="5">
        <v>2014</v>
      </c>
      <c r="C961" s="33"/>
      <c r="D961" s="33"/>
      <c r="E961" s="33"/>
      <c r="F961" s="33"/>
      <c r="G961" s="33"/>
      <c r="H961" s="33"/>
      <c r="I961" s="33"/>
      <c r="J961" s="33"/>
      <c r="K961" s="34">
        <v>31315.402215849048</v>
      </c>
      <c r="L961" s="34">
        <v>31680.962613426676</v>
      </c>
      <c r="M961" s="34">
        <v>31511.732150414537</v>
      </c>
      <c r="N961" s="34">
        <v>31516.814048681001</v>
      </c>
      <c r="O961" s="34">
        <v>22929.872262960002</v>
      </c>
      <c r="P961" s="34">
        <v>22282.495340768</v>
      </c>
      <c r="Q961" s="34">
        <v>0</v>
      </c>
      <c r="R961" s="34">
        <v>9505.4701044605099</v>
      </c>
      <c r="S961" s="34">
        <v>8975.67</v>
      </c>
    </row>
    <row r="962" spans="2:19">
      <c r="B962" s="5">
        <v>2013</v>
      </c>
      <c r="C962" s="33"/>
      <c r="D962" s="33"/>
      <c r="E962" s="33"/>
      <c r="F962" s="33"/>
      <c r="G962" s="33"/>
      <c r="H962" s="33"/>
      <c r="I962" s="33"/>
      <c r="J962" s="34">
        <v>13870.629779740653</v>
      </c>
      <c r="K962" s="34">
        <v>13397.614985557941</v>
      </c>
      <c r="L962" s="34">
        <v>13781.238168101201</v>
      </c>
      <c r="M962" s="34">
        <v>13603.645821571925</v>
      </c>
      <c r="N962" s="34">
        <v>13608.978822628</v>
      </c>
      <c r="O962" s="34">
        <v>51759.204203664005</v>
      </c>
      <c r="P962" s="34">
        <v>50297.891470291201</v>
      </c>
      <c r="Q962" s="34">
        <v>0</v>
      </c>
      <c r="R962" s="34">
        <v>36784.057599360327</v>
      </c>
      <c r="S962" s="34">
        <v>34733.86</v>
      </c>
    </row>
    <row r="963" spans="2:19">
      <c r="B963" s="5">
        <v>2012</v>
      </c>
      <c r="C963" s="33"/>
      <c r="D963" s="33"/>
      <c r="E963" s="33"/>
      <c r="F963" s="33"/>
      <c r="G963" s="33"/>
      <c r="H963" s="33"/>
      <c r="I963" s="34">
        <v>89183.362424353822</v>
      </c>
      <c r="J963" s="34">
        <v>88878.840979546439</v>
      </c>
      <c r="K963" s="34">
        <v>87649.603609985788</v>
      </c>
      <c r="L963" s="34">
        <v>89552.620397046892</v>
      </c>
      <c r="M963" s="34">
        <v>76039.436120250844</v>
      </c>
      <c r="N963" s="34">
        <v>53727.588364150004</v>
      </c>
      <c r="O963" s="34">
        <v>44964.936706052002</v>
      </c>
      <c r="P963" s="34">
        <v>44660.753496321602</v>
      </c>
      <c r="Q963" s="34">
        <v>10208.604754399999</v>
      </c>
      <c r="R963" s="34">
        <v>10428.850956595639</v>
      </c>
      <c r="S963" s="34">
        <v>9847.59</v>
      </c>
    </row>
    <row r="964" spans="2:19">
      <c r="B964" s="5">
        <v>2011</v>
      </c>
      <c r="C964" s="33"/>
      <c r="D964" s="33"/>
      <c r="E964" s="33"/>
      <c r="F964" s="33"/>
      <c r="G964" s="33"/>
      <c r="H964" s="34">
        <v>94615.05138008816</v>
      </c>
      <c r="I964" s="34">
        <v>92098.657097629301</v>
      </c>
      <c r="J964" s="34">
        <v>91908.691887391135</v>
      </c>
      <c r="K964" s="34">
        <v>91141.874511068439</v>
      </c>
      <c r="L964" s="34">
        <v>91763.776671322557</v>
      </c>
      <c r="M964" s="34">
        <v>91475.876802448765</v>
      </c>
      <c r="N964" s="34">
        <v>91484.522278083008</v>
      </c>
      <c r="O964" s="34">
        <v>65521.37355956401</v>
      </c>
      <c r="P964" s="34">
        <v>63671.514796011208</v>
      </c>
      <c r="Q964" s="34">
        <v>-4.5474735088646412E-13</v>
      </c>
      <c r="R964" s="34">
        <v>51400.702204463363</v>
      </c>
      <c r="S964" s="34">
        <v>48535.83</v>
      </c>
    </row>
    <row r="965" spans="2:19">
      <c r="B965" s="5">
        <v>2010</v>
      </c>
      <c r="C965" s="33"/>
      <c r="D965" s="33"/>
      <c r="E965" s="33"/>
      <c r="F965" s="33"/>
      <c r="G965" s="34">
        <v>25842.678214625652</v>
      </c>
      <c r="H965" s="34">
        <v>26031.700173022014</v>
      </c>
      <c r="I965" s="34">
        <v>12168.889609782302</v>
      </c>
      <c r="J965" s="34">
        <v>12234.399384341359</v>
      </c>
      <c r="K965" s="34">
        <v>738.65077054529138</v>
      </c>
      <c r="L965" s="34">
        <v>187.44935606685704</v>
      </c>
      <c r="M965" s="34">
        <v>442.61942154235294</v>
      </c>
      <c r="N965" s="34">
        <v>434.95680400699985</v>
      </c>
      <c r="O965" s="34">
        <v>26596.65165285</v>
      </c>
      <c r="P965" s="34">
        <v>25845.750893780001</v>
      </c>
      <c r="Q965" s="34">
        <v>9450.7721900000015</v>
      </c>
      <c r="R965" s="34">
        <v>25744.458763770246</v>
      </c>
      <c r="S965" s="34">
        <v>24309.56</v>
      </c>
    </row>
    <row r="966" spans="2:19">
      <c r="B966" s="5">
        <v>2009</v>
      </c>
      <c r="C966" s="33"/>
      <c r="D966" s="33"/>
      <c r="E966" s="33"/>
      <c r="F966" s="34">
        <v>59773.095509329003</v>
      </c>
      <c r="G966" s="34">
        <v>60037.110645165463</v>
      </c>
      <c r="H966" s="34">
        <v>60627.830257589143</v>
      </c>
      <c r="I966" s="34">
        <v>60934.025126109569</v>
      </c>
      <c r="J966" s="34">
        <v>60773.253184030946</v>
      </c>
      <c r="K966" s="34">
        <v>60124.277939266511</v>
      </c>
      <c r="L966" s="34">
        <v>60650.608091832852</v>
      </c>
      <c r="M966" s="34">
        <v>60406.951787686456</v>
      </c>
      <c r="N966" s="34">
        <v>-1446.5713467349997</v>
      </c>
      <c r="O966" s="34">
        <v>8224.2601243980007</v>
      </c>
      <c r="P966" s="34">
        <v>7992.0653635384024</v>
      </c>
      <c r="Q966" s="34">
        <v>0</v>
      </c>
      <c r="R966" s="34">
        <v>7960.7436454278704</v>
      </c>
      <c r="S966" s="34">
        <v>7517.04</v>
      </c>
    </row>
    <row r="967" spans="2:19">
      <c r="B967" s="5">
        <v>2008</v>
      </c>
      <c r="C967" s="33"/>
      <c r="D967" s="33"/>
      <c r="E967" s="34">
        <v>44085.336219731653</v>
      </c>
      <c r="F967" s="34">
        <v>43986.796627107018</v>
      </c>
      <c r="G967" s="34">
        <v>44630.888522254812</v>
      </c>
      <c r="H967" s="34">
        <v>46072.009363533478</v>
      </c>
      <c r="I967" s="34">
        <v>12948.628851818738</v>
      </c>
      <c r="J967" s="34">
        <v>12840.153544766876</v>
      </c>
      <c r="K967" s="34">
        <v>12402.279945464024</v>
      </c>
      <c r="L967" s="34">
        <v>12757.403010920087</v>
      </c>
      <c r="M967" s="34">
        <v>12593.004347411525</v>
      </c>
      <c r="N967" s="34">
        <v>-11457.248850618997</v>
      </c>
      <c r="O967" s="34">
        <v>0</v>
      </c>
      <c r="P967" s="34">
        <v>3.637978807091713E-12</v>
      </c>
      <c r="Q967" s="34">
        <v>-3.637978807091713E-12</v>
      </c>
      <c r="R967" s="34">
        <v>1.8189894035458565E-12</v>
      </c>
      <c r="S967" s="34">
        <v>0</v>
      </c>
    </row>
    <row r="968" spans="2:19">
      <c r="B968" s="5">
        <v>2007</v>
      </c>
      <c r="C968" s="33"/>
      <c r="D968" s="34">
        <v>42936.174096000002</v>
      </c>
      <c r="E968" s="34">
        <v>44876.110593749181</v>
      </c>
      <c r="F968" s="34">
        <v>44852.793779074302</v>
      </c>
      <c r="G968" s="34">
        <v>45005.201262733724</v>
      </c>
      <c r="H968" s="34">
        <v>45346.2047790379</v>
      </c>
      <c r="I968" s="34">
        <v>45522.961271701759</v>
      </c>
      <c r="J968" s="34">
        <v>45430.152777758369</v>
      </c>
      <c r="K968" s="34">
        <v>45055.520150358294</v>
      </c>
      <c r="L968" s="34">
        <v>45359.353693357902</v>
      </c>
      <c r="M968" s="34">
        <v>10290.48</v>
      </c>
      <c r="N968" s="34">
        <v>4901.2537482480002</v>
      </c>
      <c r="O968" s="34">
        <v>0</v>
      </c>
      <c r="P968" s="34">
        <v>0</v>
      </c>
      <c r="Q968" s="34">
        <v>0</v>
      </c>
      <c r="R968" s="34">
        <v>0</v>
      </c>
      <c r="S968" s="34">
        <v>10290.48</v>
      </c>
    </row>
    <row r="969" spans="2:19">
      <c r="B969" s="5">
        <v>2006</v>
      </c>
      <c r="C969" s="34">
        <v>0</v>
      </c>
      <c r="D969" s="34">
        <v>0</v>
      </c>
      <c r="E969" s="34">
        <v>0</v>
      </c>
      <c r="F969" s="34">
        <v>0</v>
      </c>
      <c r="G969" s="34">
        <v>0</v>
      </c>
      <c r="H969" s="34">
        <v>0</v>
      </c>
      <c r="I969" s="34">
        <v>0</v>
      </c>
      <c r="J969" s="34">
        <v>-11062.109244751135</v>
      </c>
      <c r="K969" s="34">
        <v>-10684.87032981194</v>
      </c>
      <c r="L969" s="34">
        <v>-23922.961992279095</v>
      </c>
      <c r="M969" s="34">
        <v>-23614.678011963493</v>
      </c>
      <c r="N969" s="34">
        <v>-32008.269255367995</v>
      </c>
      <c r="O969" s="34">
        <v>1.8189894035458565E-12</v>
      </c>
      <c r="P969" s="34">
        <v>-1.8189894035458565E-12</v>
      </c>
      <c r="Q969" s="34">
        <v>0</v>
      </c>
      <c r="R969" s="34">
        <v>-1.8189894035458565E-12</v>
      </c>
      <c r="S969" s="34">
        <v>0</v>
      </c>
    </row>
    <row r="970" spans="2:19">
      <c r="B970" s="5">
        <v>2005</v>
      </c>
      <c r="C970" s="34">
        <v>0</v>
      </c>
      <c r="D970" s="34">
        <v>0</v>
      </c>
      <c r="E970" s="34">
        <v>0</v>
      </c>
      <c r="F970" s="34">
        <v>0</v>
      </c>
      <c r="G970" s="34">
        <v>0</v>
      </c>
      <c r="H970" s="34">
        <v>0</v>
      </c>
      <c r="I970" s="34">
        <v>-7847.5930066903047</v>
      </c>
      <c r="J970" s="34">
        <v>-20630.043161489761</v>
      </c>
      <c r="K970" s="34">
        <v>-19926.519545405252</v>
      </c>
      <c r="L970" s="34">
        <v>-27347.33375452086</v>
      </c>
      <c r="M970" s="34">
        <v>-26994.921502911555</v>
      </c>
      <c r="N970" s="34">
        <v>-27005.504250122998</v>
      </c>
      <c r="O970" s="34">
        <v>0</v>
      </c>
      <c r="P970" s="34">
        <v>0</v>
      </c>
      <c r="Q970" s="34">
        <v>0</v>
      </c>
      <c r="R970" s="34">
        <v>0</v>
      </c>
      <c r="S970" s="34">
        <v>0</v>
      </c>
    </row>
    <row r="971" spans="2:19">
      <c r="B971" s="5">
        <v>2004</v>
      </c>
      <c r="C971" s="34">
        <v>92698.029699999999</v>
      </c>
      <c r="D971" s="34">
        <v>92698.029699999999</v>
      </c>
      <c r="E971" s="34">
        <v>84192.720730902831</v>
      </c>
      <c r="F971" s="34">
        <v>84151.085504008588</v>
      </c>
      <c r="G971" s="34">
        <v>84423.229030087241</v>
      </c>
      <c r="H971" s="34">
        <v>59378.945476831155</v>
      </c>
      <c r="I971" s="34">
        <v>34041.367347987638</v>
      </c>
      <c r="J971" s="34">
        <v>19616.375624976681</v>
      </c>
      <c r="K971" s="34">
        <v>18947.419995261022</v>
      </c>
      <c r="L971" s="34">
        <v>22489.551405791313</v>
      </c>
      <c r="M971" s="34">
        <v>22199.73911477454</v>
      </c>
      <c r="N971" s="34">
        <v>22208.442019399998</v>
      </c>
      <c r="O971" s="34">
        <v>22450.847437200006</v>
      </c>
      <c r="P971" s="34">
        <v>30658.634682315202</v>
      </c>
      <c r="Q971" s="34">
        <v>0</v>
      </c>
      <c r="R971" s="34">
        <v>30538.48037057068</v>
      </c>
      <c r="S971" s="34">
        <v>28836.38</v>
      </c>
    </row>
    <row r="972" spans="2:19">
      <c r="B972" s="5">
        <v>2003</v>
      </c>
      <c r="C972" s="34">
        <v>5493.3440220000002</v>
      </c>
      <c r="D972" s="34">
        <v>5493.3440220000002</v>
      </c>
      <c r="E972" s="34">
        <v>6748.302796174652</v>
      </c>
      <c r="F972" s="34">
        <v>6733.218982247764</v>
      </c>
      <c r="G972" s="34">
        <v>6831.8124718234167</v>
      </c>
      <c r="H972" s="34">
        <v>7052.4100817487251</v>
      </c>
      <c r="I972" s="34">
        <v>0</v>
      </c>
      <c r="J972" s="34">
        <v>0</v>
      </c>
      <c r="K972" s="34">
        <v>0</v>
      </c>
      <c r="L972" s="34">
        <v>0</v>
      </c>
      <c r="M972" s="34">
        <v>0</v>
      </c>
      <c r="N972" s="34">
        <v>0</v>
      </c>
      <c r="O972" s="34">
        <v>0</v>
      </c>
      <c r="P972" s="34">
        <v>0</v>
      </c>
      <c r="Q972" s="34">
        <v>0</v>
      </c>
      <c r="R972" s="34">
        <v>0</v>
      </c>
      <c r="S972" s="34">
        <v>0</v>
      </c>
    </row>
    <row r="973" spans="2:19">
      <c r="B973" s="5">
        <v>2002</v>
      </c>
      <c r="C973" s="34">
        <v>12190.067104000002</v>
      </c>
      <c r="D973" s="34">
        <v>12190.067104000002</v>
      </c>
      <c r="E973" s="34">
        <v>13880.225334646206</v>
      </c>
      <c r="F973" s="34">
        <v>13859.910697398594</v>
      </c>
      <c r="G973" s="34">
        <v>13992.694818537562</v>
      </c>
      <c r="H973" s="34">
        <v>4791.72</v>
      </c>
      <c r="I973" s="34">
        <v>4791.72</v>
      </c>
      <c r="J973" s="34">
        <v>4791.72</v>
      </c>
      <c r="K973" s="34">
        <v>4791.72</v>
      </c>
      <c r="L973" s="34">
        <v>4791.72</v>
      </c>
      <c r="M973" s="34">
        <v>4791.72</v>
      </c>
      <c r="N973" s="34">
        <v>4791.72</v>
      </c>
      <c r="O973" s="34">
        <v>4791.72</v>
      </c>
      <c r="P973" s="34">
        <v>4791.72</v>
      </c>
      <c r="Q973" s="34">
        <v>0</v>
      </c>
      <c r="R973" s="34">
        <v>4791.72</v>
      </c>
      <c r="S973" s="34">
        <v>4791.72</v>
      </c>
    </row>
    <row r="974" spans="2:19">
      <c r="B974" s="5">
        <v>2001</v>
      </c>
      <c r="C974" s="34">
        <v>10093.434290000001</v>
      </c>
      <c r="D974" s="34">
        <v>10093.434290000001</v>
      </c>
      <c r="E974" s="34">
        <v>3151.79</v>
      </c>
      <c r="F974" s="34">
        <v>3151.79</v>
      </c>
      <c r="G974" s="34">
        <v>3151.79</v>
      </c>
      <c r="H974" s="34">
        <v>3151.79</v>
      </c>
      <c r="I974" s="34">
        <v>3151.79</v>
      </c>
      <c r="J974" s="34">
        <v>3151.79</v>
      </c>
      <c r="K974" s="34">
        <v>0</v>
      </c>
      <c r="L974" s="34">
        <v>0</v>
      </c>
      <c r="M974" s="34">
        <v>0</v>
      </c>
      <c r="N974" s="34">
        <v>0</v>
      </c>
      <c r="O974" s="34">
        <v>0</v>
      </c>
      <c r="P974" s="34">
        <v>0</v>
      </c>
      <c r="Q974" s="34">
        <v>0</v>
      </c>
      <c r="R974" s="34">
        <v>0</v>
      </c>
      <c r="S974" s="34">
        <v>0</v>
      </c>
    </row>
    <row r="975" spans="2:19">
      <c r="B975" s="5">
        <v>2000</v>
      </c>
      <c r="C975" s="34">
        <v>402.14471600000002</v>
      </c>
      <c r="D975" s="34">
        <v>402.14471600000002</v>
      </c>
      <c r="E975" s="34">
        <v>494.01499352331319</v>
      </c>
      <c r="F975" s="34">
        <v>492.91077065951072</v>
      </c>
      <c r="G975" s="34">
        <v>500.128387234417</v>
      </c>
      <c r="H975" s="34">
        <v>516.2774146462109</v>
      </c>
      <c r="I975" s="34">
        <v>524.64813608679265</v>
      </c>
      <c r="J975" s="34">
        <v>520.25297052081009</v>
      </c>
      <c r="K975" s="34">
        <v>502.51135707703696</v>
      </c>
      <c r="L975" s="34">
        <v>516.90011255880211</v>
      </c>
      <c r="M975" s="34">
        <v>510.23906347229519</v>
      </c>
      <c r="N975" s="34">
        <v>510.43909113399991</v>
      </c>
      <c r="O975" s="34">
        <v>516.01054009200004</v>
      </c>
      <c r="P975" s="34">
        <v>501.44206315360003</v>
      </c>
      <c r="Q975" s="34">
        <v>0</v>
      </c>
      <c r="R975" s="34">
        <v>499.4768606388015</v>
      </c>
      <c r="S975" s="34">
        <v>471.64</v>
      </c>
    </row>
    <row r="976" spans="2:19">
      <c r="B976" s="5">
        <v>1999</v>
      </c>
      <c r="C976" s="34">
        <v>10412.49</v>
      </c>
      <c r="D976" s="34">
        <v>10412.49</v>
      </c>
      <c r="E976" s="34">
        <v>10412.49</v>
      </c>
      <c r="F976" s="34">
        <v>10412.49</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91765.907674000002</v>
      </c>
      <c r="D977" s="34">
        <v>91765.907674000002</v>
      </c>
      <c r="E977" s="34">
        <v>95365.93290407522</v>
      </c>
      <c r="F977" s="34">
        <v>95322.66286858081</v>
      </c>
      <c r="G977" s="34">
        <v>90986.639747053516</v>
      </c>
      <c r="H977" s="34">
        <v>91470.313274761967</v>
      </c>
      <c r="I977" s="34">
        <v>91721.021646566078</v>
      </c>
      <c r="J977" s="34">
        <v>91589.383673581469</v>
      </c>
      <c r="K977" s="34">
        <v>91058.011192578531</v>
      </c>
      <c r="L977" s="34">
        <v>91628.972938559134</v>
      </c>
      <c r="M977" s="34">
        <v>91427.666092729371</v>
      </c>
      <c r="N977" s="34">
        <v>91433.711227231994</v>
      </c>
      <c r="O977" s="34">
        <v>91602.088730816002</v>
      </c>
      <c r="P977" s="34">
        <v>91161.80761249279</v>
      </c>
      <c r="Q977" s="34">
        <v>0</v>
      </c>
      <c r="R977" s="34">
        <v>91102.416259188976</v>
      </c>
      <c r="S977" s="34">
        <v>90261.08</v>
      </c>
    </row>
    <row r="978" spans="2:19">
      <c r="B978" s="5">
        <v>1997</v>
      </c>
      <c r="C978" s="34">
        <v>35709.296602000002</v>
      </c>
      <c r="D978" s="34">
        <v>35709.296602000002</v>
      </c>
      <c r="E978" s="34">
        <v>14049.989221397727</v>
      </c>
      <c r="F978" s="34">
        <v>3086.075768444804</v>
      </c>
      <c r="G978" s="34">
        <v>3131.2647010947062</v>
      </c>
      <c r="H978" s="34">
        <v>3232.3724981769374</v>
      </c>
      <c r="I978" s="34">
        <v>3284.7809301688308</v>
      </c>
      <c r="J978" s="34">
        <v>3257.2631424496994</v>
      </c>
      <c r="K978" s="34">
        <v>3146.1842888294282</v>
      </c>
      <c r="L978" s="34">
        <v>3236.2711610861243</v>
      </c>
      <c r="M978" s="34">
        <v>3194.5668539337648</v>
      </c>
      <c r="N978" s="34">
        <v>3195.819211473</v>
      </c>
      <c r="O978" s="34">
        <v>0</v>
      </c>
      <c r="P978" s="34">
        <v>0</v>
      </c>
      <c r="Q978" s="34">
        <v>0</v>
      </c>
      <c r="R978" s="34">
        <v>0</v>
      </c>
      <c r="S978" s="34">
        <v>0</v>
      </c>
    </row>
    <row r="979" spans="2:19">
      <c r="B979" s="5">
        <v>1996</v>
      </c>
      <c r="C979" s="34">
        <v>11285.21</v>
      </c>
      <c r="D979" s="34">
        <v>11285.21</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6353.82</v>
      </c>
      <c r="D995" s="34">
        <v>6353.82</v>
      </c>
      <c r="E995" s="34">
        <v>6353.82</v>
      </c>
      <c r="F995" s="34">
        <v>6353.82</v>
      </c>
      <c r="G995" s="34">
        <v>6353.82</v>
      </c>
      <c r="H995" s="34">
        <v>6353.82</v>
      </c>
      <c r="I995" s="34">
        <v>6353.82</v>
      </c>
      <c r="J995" s="34">
        <v>6353.82</v>
      </c>
      <c r="K995" s="34">
        <v>6353.82</v>
      </c>
      <c r="L995" s="34">
        <v>6353.82</v>
      </c>
      <c r="M995" s="34">
        <v>6353.82</v>
      </c>
      <c r="N995" s="34">
        <v>6353.82</v>
      </c>
      <c r="O995" s="34">
        <v>6353.82</v>
      </c>
      <c r="P995" s="34">
        <v>6353.82</v>
      </c>
      <c r="Q995" s="34">
        <v>0</v>
      </c>
      <c r="R995" s="34">
        <v>6353.82</v>
      </c>
      <c r="S995" s="34">
        <v>6353.82</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740.15076199999999</v>
      </c>
      <c r="D1011" s="34">
        <v>740.15076199999999</v>
      </c>
      <c r="E1011" s="34">
        <v>909.23878730189585</v>
      </c>
      <c r="F1011" s="34">
        <v>907.20645575172512</v>
      </c>
      <c r="G1011" s="34">
        <v>920.4905402993902</v>
      </c>
      <c r="H1011" s="34">
        <v>950.21296227545849</v>
      </c>
      <c r="I1011" s="34">
        <v>965.61934611250558</v>
      </c>
      <c r="J1011" s="34">
        <v>957.53000659529016</v>
      </c>
      <c r="K1011" s="34">
        <v>924.87641651425542</v>
      </c>
      <c r="L1011" s="34">
        <v>951.35904306718066</v>
      </c>
      <c r="M1011" s="34">
        <v>939.0993257043956</v>
      </c>
      <c r="N1011" s="34">
        <v>939.4674783129999</v>
      </c>
      <c r="O1011" s="34">
        <v>949.72177739400001</v>
      </c>
      <c r="P1011" s="34">
        <v>922.9083719752</v>
      </c>
      <c r="Q1011" s="34">
        <v>0</v>
      </c>
      <c r="R1011" s="34">
        <v>919.29140007195008</v>
      </c>
      <c r="S1011" s="34">
        <v>868.05</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277143.89487000008</v>
      </c>
      <c r="D1046" s="7">
        <f>SUM(D968:D1045)</f>
        <v>320080.06896600005</v>
      </c>
      <c r="E1046" s="7">
        <f>SUM(E967:E1045)</f>
        <v>324519.97158150264</v>
      </c>
      <c r="F1046" s="7">
        <f>SUM(F966:F1045)</f>
        <v>373083.85696260212</v>
      </c>
      <c r="G1046" s="7">
        <f>SUM(G965:G1045)</f>
        <v>385807.74834090989</v>
      </c>
      <c r="H1046" s="7">
        <f>SUM(H959:H1045)</f>
        <v>449590.65766171116</v>
      </c>
      <c r="I1046" s="7">
        <f>SUM(I959:I1045)</f>
        <v>449843.69878162706</v>
      </c>
      <c r="J1046" s="7">
        <f t="shared" ref="J1046" si="17">SUM(J959:J1045)</f>
        <v>424482.10454945883</v>
      </c>
      <c r="K1046" s="7">
        <f>SUM(K959:K1045)</f>
        <v>436938.37750313856</v>
      </c>
      <c r="L1046" s="7">
        <f t="shared" ref="L1046" si="18">SUM(L959:L1045)</f>
        <v>477249.14842679299</v>
      </c>
      <c r="M1046" s="7">
        <f>SUM(M959:M1045)</f>
        <v>528857.04119368212</v>
      </c>
      <c r="N1046" s="10">
        <f>SUM(N954:N1045)</f>
        <v>464758.16675524105</v>
      </c>
      <c r="O1046" s="10">
        <f>SUM(O954:O1045)</f>
        <v>593447.82495759393</v>
      </c>
      <c r="P1046" s="10">
        <f>SUM(P954:P1045)</f>
        <v>696013.43896519602</v>
      </c>
      <c r="Q1046" s="10">
        <f>SUM(Q954:Q1045)</f>
        <v>45746.161864399997</v>
      </c>
      <c r="R1046" s="10">
        <f>SUM(R953:R1045)</f>
        <v>302679.08410959539</v>
      </c>
      <c r="S1046" s="10">
        <f>SUM(S953:S1045)</f>
        <v>300956.97000000003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43155.92</v>
      </c>
      <c r="D1168" s="34">
        <v>43155.92</v>
      </c>
      <c r="E1168" s="34">
        <v>43155.92</v>
      </c>
      <c r="F1168" s="34">
        <v>43155.92</v>
      </c>
      <c r="G1168" s="34">
        <v>43155.92</v>
      </c>
      <c r="H1168" s="34">
        <v>43155.92</v>
      </c>
      <c r="I1168" s="34">
        <v>43155.92</v>
      </c>
      <c r="J1168" s="34">
        <v>43155.92</v>
      </c>
      <c r="K1168" s="34">
        <v>43155.92</v>
      </c>
      <c r="L1168" s="34">
        <v>43155.92</v>
      </c>
      <c r="M1168" s="34">
        <v>43155.92</v>
      </c>
      <c r="N1168" s="34">
        <v>43155.92</v>
      </c>
      <c r="O1168" s="34">
        <v>43155.92</v>
      </c>
      <c r="P1168" s="34">
        <v>43155.92</v>
      </c>
      <c r="Q1168" s="34">
        <v>43155.92</v>
      </c>
      <c r="R1168" s="34">
        <v>43155.92</v>
      </c>
      <c r="S1168" s="34">
        <v>43155.92</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43155.92</v>
      </c>
      <c r="D1236" s="7">
        <f>SUM(D1158:D1235)</f>
        <v>43155.92</v>
      </c>
      <c r="E1236" s="7">
        <f>SUM(E1157:E1235)</f>
        <v>43155.92</v>
      </c>
      <c r="F1236" s="7">
        <f>SUM(F1156:F1235)</f>
        <v>43155.92</v>
      </c>
      <c r="G1236" s="7">
        <f>SUM(G1155:G1235)</f>
        <v>43155.92</v>
      </c>
      <c r="H1236" s="7">
        <f>SUM(H1149:H1235)</f>
        <v>43155.92</v>
      </c>
      <c r="I1236" s="7">
        <f>SUM(I1149:I1235)</f>
        <v>43155.92</v>
      </c>
      <c r="J1236" s="7">
        <f t="shared" ref="J1236" si="21">SUM(J1149:J1235)</f>
        <v>43155.92</v>
      </c>
      <c r="K1236" s="7">
        <f>SUM(K1149:K1235)</f>
        <v>43155.92</v>
      </c>
      <c r="L1236" s="7">
        <f t="shared" ref="L1236" si="22">SUM(L1149:L1235)</f>
        <v>43155.92</v>
      </c>
      <c r="M1236" s="7">
        <f>SUM(M1149:M1235)</f>
        <v>43155.92</v>
      </c>
      <c r="N1236" s="10">
        <f>SUM(N1144:N1235)</f>
        <v>43155.92</v>
      </c>
      <c r="O1236" s="10">
        <f>SUM(O1144:O1235)</f>
        <v>43155.92</v>
      </c>
      <c r="P1236" s="10">
        <f>SUM(P1144:P1235)</f>
        <v>43155.92</v>
      </c>
      <c r="Q1236" s="10">
        <f>SUM(Q1144:Q1235)</f>
        <v>43155.92</v>
      </c>
      <c r="R1236" s="10">
        <f>SUM(R1143:R1235)</f>
        <v>43155.92</v>
      </c>
      <c r="S1236" s="10">
        <f>SUM(S1143:S1235)</f>
        <v>43155.92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11268.118723875439</v>
      </c>
      <c r="N1719" s="34">
        <v>23843.082018972997</v>
      </c>
      <c r="O1719" s="34">
        <v>25109.239332474004</v>
      </c>
      <c r="P1719" s="34">
        <v>31098.9566450208</v>
      </c>
      <c r="Q1719" s="34">
        <v>0</v>
      </c>
      <c r="R1719" s="34">
        <v>0</v>
      </c>
      <c r="S1719" s="34">
        <v>0</v>
      </c>
    </row>
    <row r="1720" spans="1:19">
      <c r="B1720" s="5">
        <v>2015</v>
      </c>
      <c r="C1720" s="33"/>
      <c r="D1720" s="33"/>
      <c r="E1720" s="33"/>
      <c r="F1720" s="33"/>
      <c r="G1720" s="33"/>
      <c r="H1720" s="33"/>
      <c r="I1720" s="33"/>
      <c r="J1720" s="33"/>
      <c r="K1720" s="33"/>
      <c r="L1720" s="34">
        <v>5512.5714493685382</v>
      </c>
      <c r="M1720" s="34">
        <v>5506.2907934367267</v>
      </c>
      <c r="N1720" s="34">
        <v>5506.4793981000003</v>
      </c>
      <c r="O1720" s="34">
        <v>5511.7326778000006</v>
      </c>
      <c r="P1720" s="34">
        <v>5497.9961642400003</v>
      </c>
      <c r="Q1720" s="34">
        <v>0</v>
      </c>
      <c r="R1720" s="34">
        <v>470.95318872946319</v>
      </c>
      <c r="S1720" s="34">
        <v>444.7</v>
      </c>
    </row>
    <row r="1721" spans="1:19">
      <c r="B1721" s="5">
        <v>2014</v>
      </c>
      <c r="C1721" s="33"/>
      <c r="D1721" s="33"/>
      <c r="E1721" s="33"/>
      <c r="F1721" s="33"/>
      <c r="G1721" s="33"/>
      <c r="H1721" s="33"/>
      <c r="I1721" s="33"/>
      <c r="J1721" s="33"/>
      <c r="K1721" s="34">
        <v>33676.682132071532</v>
      </c>
      <c r="L1721" s="34">
        <v>33733.911780872768</v>
      </c>
      <c r="M1721" s="34">
        <v>34736.837797661356</v>
      </c>
      <c r="N1721" s="34">
        <v>34738.036945699998</v>
      </c>
      <c r="O1721" s="34">
        <v>34771.437286600005</v>
      </c>
      <c r="P1721" s="34">
        <v>34684.100563280001</v>
      </c>
      <c r="Q1721" s="34">
        <v>0</v>
      </c>
      <c r="R1721" s="34">
        <v>0</v>
      </c>
      <c r="S1721" s="34">
        <v>0</v>
      </c>
    </row>
    <row r="1722" spans="1:19">
      <c r="B1722" s="5">
        <v>2013</v>
      </c>
      <c r="C1722" s="33"/>
      <c r="D1722" s="33"/>
      <c r="E1722" s="33"/>
      <c r="F1722" s="33"/>
      <c r="G1722" s="33"/>
      <c r="H1722" s="33"/>
      <c r="I1722" s="33"/>
      <c r="J1722" s="34">
        <v>36283.339919586862</v>
      </c>
      <c r="K1722" s="34">
        <v>35291.542844424308</v>
      </c>
      <c r="L1722" s="34">
        <v>36095.907433207103</v>
      </c>
      <c r="M1722" s="34">
        <v>35723.539439594293</v>
      </c>
      <c r="N1722" s="34">
        <v>35734.721446825992</v>
      </c>
      <c r="O1722" s="34">
        <v>36046.178282388006</v>
      </c>
      <c r="P1722" s="34">
        <v>35231.766850030399</v>
      </c>
      <c r="Q1722" s="34">
        <v>0</v>
      </c>
      <c r="R1722" s="34">
        <v>2848.4212284167306</v>
      </c>
      <c r="S1722" s="34">
        <v>2689.66</v>
      </c>
    </row>
    <row r="1723" spans="1:19">
      <c r="B1723" s="5">
        <v>2012</v>
      </c>
      <c r="C1723" s="33"/>
      <c r="D1723" s="33"/>
      <c r="E1723" s="33"/>
      <c r="F1723" s="33"/>
      <c r="G1723" s="33"/>
      <c r="H1723" s="33"/>
      <c r="I1723" s="34">
        <v>13062</v>
      </c>
      <c r="J1723" s="34">
        <v>13062</v>
      </c>
      <c r="K1723" s="34">
        <v>13062</v>
      </c>
      <c r="L1723" s="34">
        <v>13062</v>
      </c>
      <c r="M1723" s="34">
        <v>13062</v>
      </c>
      <c r="N1723" s="34">
        <v>13062</v>
      </c>
      <c r="O1723" s="34">
        <v>13062</v>
      </c>
      <c r="P1723" s="34">
        <v>13062</v>
      </c>
      <c r="Q1723" s="34">
        <v>0</v>
      </c>
      <c r="R1723" s="34">
        <v>0</v>
      </c>
      <c r="S1723" s="34">
        <v>0</v>
      </c>
    </row>
    <row r="1724" spans="1:19">
      <c r="B1724" s="5">
        <v>2011</v>
      </c>
      <c r="C1724" s="33"/>
      <c r="D1724" s="33"/>
      <c r="E1724" s="33"/>
      <c r="F1724" s="33"/>
      <c r="G1724" s="33"/>
      <c r="H1724" s="34">
        <v>34605.939202337468</v>
      </c>
      <c r="I1724" s="34">
        <v>34631.977276698104</v>
      </c>
      <c r="J1724" s="34">
        <v>34618.305617851649</v>
      </c>
      <c r="K1724" s="34">
        <v>34563.11832564442</v>
      </c>
      <c r="L1724" s="34">
        <v>34607.87617451691</v>
      </c>
      <c r="M1724" s="34">
        <v>34587.156229089807</v>
      </c>
      <c r="N1724" s="34">
        <v>34587.778437720997</v>
      </c>
      <c r="O1724" s="34">
        <v>34605.109058898001</v>
      </c>
      <c r="P1724" s="34">
        <v>34559.792166138403</v>
      </c>
      <c r="Q1724" s="34">
        <v>7.2759576141834259E-12</v>
      </c>
      <c r="R1724" s="34">
        <v>606.463691118719</v>
      </c>
      <c r="S1724" s="34">
        <v>572.66</v>
      </c>
    </row>
    <row r="1725" spans="1:19">
      <c r="B1725" s="5">
        <v>2010</v>
      </c>
      <c r="C1725" s="33"/>
      <c r="D1725" s="33"/>
      <c r="E1725" s="33"/>
      <c r="F1725" s="33"/>
      <c r="G1725" s="34">
        <v>8017.0376247487284</v>
      </c>
      <c r="H1725" s="34">
        <v>8275.9058747182444</v>
      </c>
      <c r="I1725" s="34">
        <v>8410.0881975944303</v>
      </c>
      <c r="J1725" s="34">
        <v>8339.6338730472289</v>
      </c>
      <c r="K1725" s="34">
        <v>8055.2365340179422</v>
      </c>
      <c r="L1725" s="34">
        <v>8285.8876968293662</v>
      </c>
      <c r="M1725" s="34">
        <v>8179.1113519749524</v>
      </c>
      <c r="N1725" s="34">
        <v>8182.3177872239994</v>
      </c>
      <c r="O1725" s="34">
        <v>8271.6278865120021</v>
      </c>
      <c r="P1725" s="34">
        <v>8038.0957960896003</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3599</v>
      </c>
      <c r="F1727" s="34">
        <v>3599</v>
      </c>
      <c r="G1727" s="34">
        <v>3599</v>
      </c>
      <c r="H1727" s="34">
        <v>3599</v>
      </c>
      <c r="I1727" s="34">
        <v>3599</v>
      </c>
      <c r="J1727" s="34">
        <v>3599</v>
      </c>
      <c r="K1727" s="34">
        <v>3599</v>
      </c>
      <c r="L1727" s="34">
        <v>3599</v>
      </c>
      <c r="M1727" s="34">
        <v>3599</v>
      </c>
      <c r="N1727" s="34">
        <v>3599</v>
      </c>
      <c r="O1727" s="34">
        <v>3599</v>
      </c>
      <c r="P1727" s="34">
        <v>3599</v>
      </c>
      <c r="Q1727" s="34">
        <v>0</v>
      </c>
      <c r="R1727" s="34">
        <v>0</v>
      </c>
      <c r="S1727" s="34">
        <v>0</v>
      </c>
    </row>
    <row r="1728" spans="1:19">
      <c r="B1728" s="5">
        <v>2007</v>
      </c>
      <c r="C1728" s="33"/>
      <c r="D1728" s="34">
        <v>2673.6480000000001</v>
      </c>
      <c r="E1728" s="34">
        <v>3284.4449941836842</v>
      </c>
      <c r="F1728" s="34">
        <v>3277.1035990741689</v>
      </c>
      <c r="G1728" s="34">
        <v>3325.0897228561985</v>
      </c>
      <c r="H1728" s="34">
        <v>3432.4560840779827</v>
      </c>
      <c r="I1728" s="34">
        <v>3488.108593604351</v>
      </c>
      <c r="J1728" s="34">
        <v>3458.887457138745</v>
      </c>
      <c r="K1728" s="34">
        <v>3340.9328318174539</v>
      </c>
      <c r="L1728" s="34">
        <v>3436.5960738934991</v>
      </c>
      <c r="M1728" s="34">
        <v>3392.3102736343681</v>
      </c>
      <c r="N1728" s="34">
        <v>3393.6401519999995</v>
      </c>
      <c r="O1728" s="34">
        <v>20372.320176000005</v>
      </c>
      <c r="P1728" s="34">
        <v>19797.150380800002</v>
      </c>
      <c r="Q1728" s="34">
        <v>0</v>
      </c>
      <c r="R1728" s="34">
        <v>0</v>
      </c>
      <c r="S1728" s="34">
        <v>0</v>
      </c>
    </row>
    <row r="1729" spans="2:19">
      <c r="B1729" s="5">
        <v>2006</v>
      </c>
      <c r="C1729" s="34">
        <v>1137.7</v>
      </c>
      <c r="D1729" s="34">
        <v>1137.7</v>
      </c>
      <c r="E1729" s="34">
        <v>1137.7</v>
      </c>
      <c r="F1729" s="34">
        <v>1137.7</v>
      </c>
      <c r="G1729" s="34">
        <v>1137.7</v>
      </c>
      <c r="H1729" s="34">
        <v>1137.7</v>
      </c>
      <c r="I1729" s="34">
        <v>1137.7</v>
      </c>
      <c r="J1729" s="34">
        <v>1137.7</v>
      </c>
      <c r="K1729" s="34">
        <v>1137.7</v>
      </c>
      <c r="L1729" s="34">
        <v>1137.7</v>
      </c>
      <c r="M1729" s="34">
        <v>1137.7</v>
      </c>
      <c r="N1729" s="34">
        <v>1137.7</v>
      </c>
      <c r="O1729" s="34">
        <v>602.32818774000009</v>
      </c>
      <c r="P1729" s="34">
        <v>585.32271279200006</v>
      </c>
      <c r="Q1729" s="34">
        <v>0</v>
      </c>
      <c r="R1729" s="34">
        <v>0</v>
      </c>
      <c r="S1729" s="34">
        <v>0</v>
      </c>
    </row>
    <row r="1730" spans="2:19">
      <c r="B1730" s="5">
        <v>2005</v>
      </c>
      <c r="C1730" s="34">
        <v>11696.710880000001</v>
      </c>
      <c r="D1730" s="34">
        <v>11696.710880000001</v>
      </c>
      <c r="E1730" s="34">
        <v>13474.318650665318</v>
      </c>
      <c r="F1730" s="34">
        <v>13452.95292503394</v>
      </c>
      <c r="G1730" s="34">
        <v>13592.607355771677</v>
      </c>
      <c r="H1730" s="34">
        <v>13905.07660469288</v>
      </c>
      <c r="I1730" s="34">
        <v>14067.042584115081</v>
      </c>
      <c r="J1730" s="34">
        <v>13982.00005813089</v>
      </c>
      <c r="K1730" s="34">
        <v>13638.715692697375</v>
      </c>
      <c r="L1730" s="34">
        <v>14092.794710163456</v>
      </c>
      <c r="M1730" s="34">
        <v>13961.64559312569</v>
      </c>
      <c r="N1730" s="34">
        <v>13965.583929395998</v>
      </c>
      <c r="O1730" s="34">
        <v>12232.715300982003</v>
      </c>
      <c r="P1730" s="34">
        <v>11887.350202965601</v>
      </c>
      <c r="Q1730" s="34">
        <v>0</v>
      </c>
      <c r="R1730" s="34">
        <v>0</v>
      </c>
      <c r="S1730" s="34">
        <v>0</v>
      </c>
    </row>
    <row r="1731" spans="2:19">
      <c r="B1731" s="5">
        <v>2004</v>
      </c>
      <c r="C1731" s="34">
        <v>2364.9613100000001</v>
      </c>
      <c r="D1731" s="34">
        <v>2364.9613100000001</v>
      </c>
      <c r="E1731" s="34">
        <v>2905.2385864061343</v>
      </c>
      <c r="F1731" s="34">
        <v>2898.7447938816786</v>
      </c>
      <c r="G1731" s="34">
        <v>2941.1906678940281</v>
      </c>
      <c r="H1731" s="34">
        <v>3036.1610193707388</v>
      </c>
      <c r="I1731" s="34">
        <v>3085.3881546683797</v>
      </c>
      <c r="J1731" s="34">
        <v>3059.5407517285057</v>
      </c>
      <c r="K1731" s="34">
        <v>10974.531268634728</v>
      </c>
      <c r="L1731" s="34">
        <v>9300.8502842085909</v>
      </c>
      <c r="M1731" s="34">
        <v>9180.9945929751775</v>
      </c>
      <c r="N1731" s="34">
        <v>9184.5937938440002</v>
      </c>
      <c r="O1731" s="34">
        <v>10683.217170132002</v>
      </c>
      <c r="P1731" s="34">
        <v>10381.598906785601</v>
      </c>
      <c r="Q1731" s="34">
        <v>-3.4106051316484809E-13</v>
      </c>
      <c r="R1731" s="34">
        <v>1353.5676358989454</v>
      </c>
      <c r="S1731" s="34">
        <v>1278.1300000000001</v>
      </c>
    </row>
    <row r="1732" spans="2:19">
      <c r="B1732" s="5">
        <v>2003</v>
      </c>
      <c r="C1732" s="34">
        <v>1580.03107</v>
      </c>
      <c r="D1732" s="34">
        <v>1580.03107</v>
      </c>
      <c r="E1732" s="34">
        <v>1940.9904140396156</v>
      </c>
      <c r="F1732" s="34">
        <v>1936.6519101041013</v>
      </c>
      <c r="G1732" s="34">
        <v>1501.5448380572102</v>
      </c>
      <c r="H1732" s="34">
        <v>1550.0293659679562</v>
      </c>
      <c r="I1732" s="34">
        <v>1575.1609399612339</v>
      </c>
      <c r="J1732" s="34">
        <v>1561.9652519410001</v>
      </c>
      <c r="K1732" s="34">
        <v>1508.6992731138125</v>
      </c>
      <c r="L1732" s="34">
        <v>1551.8989035910668</v>
      </c>
      <c r="M1732" s="34">
        <v>1531.9003109752825</v>
      </c>
      <c r="N1732" s="34">
        <v>1532.5008577759997</v>
      </c>
      <c r="O1732" s="34">
        <v>1549.2281234880002</v>
      </c>
      <c r="P1732" s="34">
        <v>1505.4889119104</v>
      </c>
      <c r="Q1732" s="34">
        <v>-2.2737367544323206E-13</v>
      </c>
      <c r="R1732" s="34">
        <v>-1.1368683772161603E-13</v>
      </c>
      <c r="S1732" s="34">
        <v>0</v>
      </c>
    </row>
    <row r="1733" spans="2:19">
      <c r="B1733" s="5">
        <v>2002</v>
      </c>
      <c r="C1733" s="34">
        <v>3102.2114940000001</v>
      </c>
      <c r="D1733" s="34">
        <v>3102.2114940000001</v>
      </c>
      <c r="E1733" s="34">
        <v>3810.9141563763774</v>
      </c>
      <c r="F1733" s="34">
        <v>3802.395996809099</v>
      </c>
      <c r="G1733" s="34">
        <v>3858.073896349023</v>
      </c>
      <c r="H1733" s="34">
        <v>3982.6501905549831</v>
      </c>
      <c r="I1733" s="34">
        <v>4047.2233335875144</v>
      </c>
      <c r="J1733" s="34">
        <v>4013.3182924559433</v>
      </c>
      <c r="K1733" s="34">
        <v>3876.4565236508597</v>
      </c>
      <c r="L1733" s="34">
        <v>3987.4537862380107</v>
      </c>
      <c r="M1733" s="34">
        <v>3936.0693412456767</v>
      </c>
      <c r="N1733" s="34">
        <v>3937.6123880309992</v>
      </c>
      <c r="O1733" s="34">
        <v>3980.5914756780003</v>
      </c>
      <c r="P1733" s="34">
        <v>3868.2078117624001</v>
      </c>
      <c r="Q1733" s="34">
        <v>0</v>
      </c>
      <c r="R1733" s="34">
        <v>0</v>
      </c>
      <c r="S1733" s="34">
        <v>0</v>
      </c>
    </row>
    <row r="1734" spans="2:19">
      <c r="B1734" s="5">
        <v>2001</v>
      </c>
      <c r="C1734" s="34">
        <v>8569.2563919999993</v>
      </c>
      <c r="D1734" s="34">
        <v>8569.2563919999993</v>
      </c>
      <c r="E1734" s="34">
        <v>10526.909772932315</v>
      </c>
      <c r="F1734" s="34">
        <v>10503.380012482019</v>
      </c>
      <c r="G1734" s="34">
        <v>10657.179389941753</v>
      </c>
      <c r="H1734" s="34">
        <v>11001.297193476683</v>
      </c>
      <c r="I1734" s="34">
        <v>11179.667952450814</v>
      </c>
      <c r="J1734" s="34">
        <v>11086.011865172535</v>
      </c>
      <c r="K1734" s="34">
        <v>10707.957825523172</v>
      </c>
      <c r="L1734" s="34">
        <v>11014.566193056817</v>
      </c>
      <c r="M1734" s="34">
        <v>10872.626649427515</v>
      </c>
      <c r="N1734" s="34">
        <v>10876.889016308</v>
      </c>
      <c r="O1734" s="34">
        <v>10995.610393704002</v>
      </c>
      <c r="P1734" s="34">
        <v>10685.172361923202</v>
      </c>
      <c r="Q1734" s="34">
        <v>0</v>
      </c>
      <c r="R1734" s="34">
        <v>-9.0949470177292824E-13</v>
      </c>
      <c r="S1734" s="34">
        <v>0</v>
      </c>
    </row>
    <row r="1735" spans="2:19">
      <c r="B1735" s="5">
        <v>2000</v>
      </c>
      <c r="C1735" s="34">
        <v>43223.612911999997</v>
      </c>
      <c r="D1735" s="34">
        <v>43223.612911999997</v>
      </c>
      <c r="E1735" s="34">
        <v>53098.081370229607</v>
      </c>
      <c r="F1735" s="34">
        <v>52979.396479605362</v>
      </c>
      <c r="G1735" s="34">
        <v>53755.165630780743</v>
      </c>
      <c r="H1735" s="34">
        <v>55490.907223249305</v>
      </c>
      <c r="I1735" s="34">
        <v>56390.615236177378</v>
      </c>
      <c r="J1735" s="34">
        <v>55918.210831619239</v>
      </c>
      <c r="K1735" s="34">
        <v>54011.293740787725</v>
      </c>
      <c r="L1735" s="34">
        <v>55557.836496379306</v>
      </c>
      <c r="M1735" s="34">
        <v>54841.888739644375</v>
      </c>
      <c r="N1735" s="34">
        <v>54863.388259287989</v>
      </c>
      <c r="O1735" s="34">
        <v>55462.222816944006</v>
      </c>
      <c r="P1735" s="34">
        <v>53896.363108115205</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84970.340628000005</v>
      </c>
      <c r="D1737" s="34">
        <v>84970.340628000005</v>
      </c>
      <c r="E1737" s="34">
        <v>104381.88195668133</v>
      </c>
      <c r="F1737" s="34">
        <v>104148.56745786165</v>
      </c>
      <c r="G1737" s="34">
        <v>105673.59890671969</v>
      </c>
      <c r="H1737" s="34">
        <v>109085.77443805513</v>
      </c>
      <c r="I1737" s="34">
        <v>110854.44880777712</v>
      </c>
      <c r="J1737" s="34">
        <v>109925.78133957647</v>
      </c>
      <c r="K1737" s="34">
        <v>106177.10361827648</v>
      </c>
      <c r="L1737" s="34">
        <v>109217.34611271867</v>
      </c>
      <c r="M1737" s="34">
        <v>107809.91344656295</v>
      </c>
      <c r="N1737" s="34">
        <v>107852.17787992199</v>
      </c>
      <c r="O1737" s="34">
        <v>109029.38572803601</v>
      </c>
      <c r="P1737" s="34">
        <v>105951.1693580688</v>
      </c>
      <c r="Q1737" s="34">
        <v>0</v>
      </c>
      <c r="R1737" s="34">
        <v>0</v>
      </c>
      <c r="S1737" s="34">
        <v>0</v>
      </c>
    </row>
    <row r="1738" spans="2:19">
      <c r="B1738" s="5">
        <v>1997</v>
      </c>
      <c r="C1738" s="34">
        <v>3022.6333319999999</v>
      </c>
      <c r="D1738" s="34">
        <v>3022.6333319999999</v>
      </c>
      <c r="E1738" s="34">
        <v>3713.1563005078265</v>
      </c>
      <c r="F1738" s="34">
        <v>3704.8566494088777</v>
      </c>
      <c r="G1738" s="34">
        <v>3759.1062952923448</v>
      </c>
      <c r="H1738" s="34">
        <v>3880.4869490524952</v>
      </c>
      <c r="I1738" s="34">
        <v>3943.4036569750965</v>
      </c>
      <c r="J1738" s="34">
        <v>3910.3683505024942</v>
      </c>
      <c r="K1738" s="34">
        <v>3777.0173700594041</v>
      </c>
      <c r="L1738" s="34">
        <v>3885.167322538653</v>
      </c>
      <c r="M1738" s="34">
        <v>3835.1009951845872</v>
      </c>
      <c r="N1738" s="34">
        <v>3836.6044596179995</v>
      </c>
      <c r="O1738" s="34">
        <v>3878.4810444840004</v>
      </c>
      <c r="P1738" s="34">
        <v>3768.9802547472</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2146.3163180000001</v>
      </c>
      <c r="D1745" s="34">
        <v>2146.3163180000001</v>
      </c>
      <c r="E1745" s="34">
        <v>2636.6439735484464</v>
      </c>
      <c r="F1745" s="34">
        <v>2630.7505440018354</v>
      </c>
      <c r="G1745" s="34">
        <v>2669.2722194471212</v>
      </c>
      <c r="H1745" s="34">
        <v>2755.4623884950283</v>
      </c>
      <c r="I1745" s="34">
        <v>2800.1383852358458</v>
      </c>
      <c r="J1745" s="34">
        <v>2776.6806219002706</v>
      </c>
      <c r="K1745" s="34">
        <v>2681.9905441074334</v>
      </c>
      <c r="L1745" s="34">
        <v>2758.7858355970388</v>
      </c>
      <c r="M1745" s="34">
        <v>2723.2346576738933</v>
      </c>
      <c r="N1745" s="34">
        <v>2724.3022401069998</v>
      </c>
      <c r="O1745" s="34">
        <v>2754.0380325660003</v>
      </c>
      <c r="P1745" s="34">
        <v>2676.2835363928002</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5116.7434699999994</v>
      </c>
      <c r="D1750" s="34">
        <v>5116.7434699999994</v>
      </c>
      <c r="E1750" s="34">
        <v>5222.3942554509076</v>
      </c>
      <c r="F1750" s="34">
        <v>5210.7211539939426</v>
      </c>
      <c r="G1750" s="34">
        <v>5287.0209421238733</v>
      </c>
      <c r="H1750" s="34">
        <v>5457.7375986872357</v>
      </c>
      <c r="I1750" s="34">
        <v>5546.2272359217204</v>
      </c>
      <c r="J1750" s="34">
        <v>5499.7645015827475</v>
      </c>
      <c r="K1750" s="34">
        <v>5312.2120966033244</v>
      </c>
      <c r="L1750" s="34">
        <v>5464.3203422157367</v>
      </c>
      <c r="M1750" s="34">
        <v>5393.9042112466095</v>
      </c>
      <c r="N1750" s="34">
        <v>5396.018769155</v>
      </c>
      <c r="O1750" s="34">
        <v>5454.916380390001</v>
      </c>
      <c r="P1750" s="34">
        <v>5300.9082404119999</v>
      </c>
      <c r="Q1750" s="34">
        <v>-1.1368683772161603E-13</v>
      </c>
      <c r="R1750" s="34">
        <v>2.2737367544323206E-13</v>
      </c>
      <c r="S1750" s="34">
        <v>0</v>
      </c>
    </row>
    <row r="1751" spans="2:19">
      <c r="B1751" s="5">
        <v>1984</v>
      </c>
      <c r="C1751" s="34">
        <v>1708.2052600000002</v>
      </c>
      <c r="D1751" s="34">
        <v>1708.2052600000002</v>
      </c>
      <c r="E1751" s="34">
        <v>2098.4460988302271</v>
      </c>
      <c r="F1751" s="34">
        <v>2093.75564977268</v>
      </c>
      <c r="G1751" s="34">
        <v>2124.4141916044673</v>
      </c>
      <c r="H1751" s="34">
        <v>2193.0110237177864</v>
      </c>
      <c r="I1751" s="34">
        <v>2228.5676525279896</v>
      </c>
      <c r="J1751" s="34">
        <v>2209.8981421759445</v>
      </c>
      <c r="K1751" s="34">
        <v>2134.5364223776915</v>
      </c>
      <c r="L1751" s="34">
        <v>2195.6560810997648</v>
      </c>
      <c r="M1751" s="34">
        <v>2167.3616919558099</v>
      </c>
      <c r="N1751" s="34">
        <v>2168.2113569899998</v>
      </c>
      <c r="O1751" s="34">
        <v>2191.8774106200003</v>
      </c>
      <c r="P1751" s="34">
        <v>2129.9943422960005</v>
      </c>
      <c r="Q1751" s="34">
        <v>-2.2737367544323206E-13</v>
      </c>
      <c r="R1751" s="34">
        <v>-2.2737367544323206E-13</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168638.72306599998</v>
      </c>
      <c r="D1806" s="7">
        <f>SUM(D1728:D1805)</f>
        <v>171312.37106599996</v>
      </c>
      <c r="E1806" s="7">
        <f>SUM(E1727:E1805)</f>
        <v>211830.12052985179</v>
      </c>
      <c r="F1806" s="7">
        <f>SUM(F1726:F1805)</f>
        <v>211375.97717202935</v>
      </c>
      <c r="G1806" s="7">
        <f>SUM(G1725:G1805)</f>
        <v>221898.0016815869</v>
      </c>
      <c r="H1806" s="7">
        <f>SUM(H1719:H1805)</f>
        <v>263389.5951564539</v>
      </c>
      <c r="I1806" s="7">
        <f>SUM(I1719:I1805)</f>
        <v>280046.75800729508</v>
      </c>
      <c r="J1806" s="7">
        <f t="shared" ref="J1806" si="33">SUM(J1719:J1805)</f>
        <v>314442.40687441052</v>
      </c>
      <c r="K1806" s="7">
        <f>SUM(K1719:K1805)</f>
        <v>347526.72704380762</v>
      </c>
      <c r="L1806" s="7">
        <f t="shared" ref="L1806" si="34">SUM(L1719:L1805)</f>
        <v>358498.1266764953</v>
      </c>
      <c r="M1806" s="7">
        <f>SUM(M1719:M1805)</f>
        <v>367446.70483928453</v>
      </c>
      <c r="N1806" s="10">
        <f>SUM(N1714:N1805)</f>
        <v>380122.63913697895</v>
      </c>
      <c r="O1806" s="10">
        <f>SUM(O1714:O1805)</f>
        <v>400163.25676543603</v>
      </c>
      <c r="P1806" s="10">
        <f>SUM(P1714:P1805)</f>
        <v>398205.69831377041</v>
      </c>
      <c r="Q1806" s="10">
        <f>SUM(Q1714:Q1805)</f>
        <v>6.3664629124104977E-12</v>
      </c>
      <c r="R1806" s="10">
        <f>SUM(R1713:R1805)</f>
        <v>5279.405744163857</v>
      </c>
      <c r="S1806" s="10">
        <f>SUM(S1713:S1805)</f>
        <v>4985.1499999999996</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2030669.2100000004</v>
      </c>
    </row>
    <row r="1904" spans="1:19">
      <c r="A1904" s="35"/>
      <c r="B1904" s="5">
        <v>2021</v>
      </c>
      <c r="C1904" s="33"/>
      <c r="D1904" s="33"/>
      <c r="E1904" s="33"/>
      <c r="F1904" s="33"/>
      <c r="G1904" s="33"/>
      <c r="H1904" s="33"/>
      <c r="I1904" s="33"/>
      <c r="J1904" s="33"/>
      <c r="K1904" s="33"/>
      <c r="L1904" s="33"/>
      <c r="M1904" s="33"/>
      <c r="N1904" s="33"/>
      <c r="O1904" s="33"/>
      <c r="P1904" s="33"/>
      <c r="Q1904" s="33"/>
      <c r="R1904" s="34">
        <v>2085548.56</v>
      </c>
      <c r="S1904" s="34">
        <v>2095550.3900000001</v>
      </c>
    </row>
    <row r="1905" spans="1:19">
      <c r="B1905" s="5">
        <v>2020</v>
      </c>
      <c r="C1905" s="33"/>
      <c r="D1905" s="33"/>
      <c r="E1905" s="33"/>
      <c r="F1905" s="33"/>
      <c r="G1905" s="33"/>
      <c r="H1905" s="33"/>
      <c r="I1905" s="33"/>
      <c r="J1905" s="33"/>
      <c r="K1905" s="33"/>
      <c r="L1905" s="33"/>
      <c r="M1905" s="33"/>
      <c r="N1905" s="33"/>
      <c r="O1905" s="33"/>
      <c r="P1905" s="33"/>
      <c r="Q1905" s="34">
        <v>1987053.71</v>
      </c>
      <c r="R1905" s="34">
        <v>1987053.71</v>
      </c>
      <c r="S1905" s="34">
        <v>2089149.7100000002</v>
      </c>
    </row>
    <row r="1906" spans="1:19">
      <c r="A1906" s="37"/>
      <c r="B1906" s="5">
        <v>2019</v>
      </c>
      <c r="C1906" s="33"/>
      <c r="D1906" s="33"/>
      <c r="E1906" s="33"/>
      <c r="F1906" s="33"/>
      <c r="G1906" s="33"/>
      <c r="H1906" s="33"/>
      <c r="I1906" s="33"/>
      <c r="J1906" s="33"/>
      <c r="K1906" s="33"/>
      <c r="L1906" s="33"/>
      <c r="M1906" s="33"/>
      <c r="N1906" s="33"/>
      <c r="O1906" s="33"/>
      <c r="P1906" s="34">
        <v>1083011.51</v>
      </c>
      <c r="Q1906" s="34">
        <v>1083036.51</v>
      </c>
      <c r="R1906" s="34">
        <v>1083036.51</v>
      </c>
      <c r="S1906" s="34">
        <v>1083036.5099999998</v>
      </c>
    </row>
    <row r="1907" spans="1:19">
      <c r="A1907" s="37"/>
      <c r="B1907" s="5">
        <v>2018</v>
      </c>
      <c r="C1907" s="33"/>
      <c r="D1907" s="33"/>
      <c r="E1907" s="33"/>
      <c r="F1907" s="33"/>
      <c r="G1907" s="33"/>
      <c r="H1907" s="33"/>
      <c r="I1907" s="33"/>
      <c r="J1907" s="33"/>
      <c r="K1907" s="33"/>
      <c r="L1907" s="33"/>
      <c r="M1907" s="33"/>
      <c r="N1907" s="33"/>
      <c r="O1907" s="34">
        <v>1136335.31</v>
      </c>
      <c r="P1907" s="34">
        <v>1136335.31</v>
      </c>
      <c r="Q1907" s="34">
        <v>1136335.31</v>
      </c>
      <c r="R1907" s="34">
        <v>1136335.31</v>
      </c>
      <c r="S1907" s="34">
        <v>1136335.3099999998</v>
      </c>
    </row>
    <row r="1908" spans="1:19">
      <c r="A1908" s="37"/>
      <c r="B1908" s="5">
        <v>2017</v>
      </c>
      <c r="C1908" s="33"/>
      <c r="D1908" s="33"/>
      <c r="E1908" s="33"/>
      <c r="F1908" s="33"/>
      <c r="G1908" s="33"/>
      <c r="H1908" s="33"/>
      <c r="I1908" s="33"/>
      <c r="J1908" s="33"/>
      <c r="K1908" s="33"/>
      <c r="L1908" s="33"/>
      <c r="M1908" s="33"/>
      <c r="N1908" s="34">
        <v>1389814.1199999999</v>
      </c>
      <c r="O1908" s="34">
        <v>1389814.1199999999</v>
      </c>
      <c r="P1908" s="34">
        <v>1389814.1199999999</v>
      </c>
      <c r="Q1908" s="34">
        <v>1389460.0999999999</v>
      </c>
      <c r="R1908" s="34">
        <v>1389460.0999999999</v>
      </c>
      <c r="S1908" s="34">
        <v>1388276.15</v>
      </c>
    </row>
    <row r="1909" spans="1:19">
      <c r="B1909" s="5">
        <v>2016</v>
      </c>
      <c r="C1909" s="33"/>
      <c r="D1909" s="33"/>
      <c r="E1909" s="33"/>
      <c r="F1909" s="33"/>
      <c r="G1909" s="33"/>
      <c r="H1909" s="33"/>
      <c r="I1909" s="33"/>
      <c r="J1909" s="33"/>
      <c r="K1909" s="33"/>
      <c r="L1909" s="33"/>
      <c r="M1909" s="34">
        <v>750666.57000000007</v>
      </c>
      <c r="N1909" s="34">
        <v>762104.75</v>
      </c>
      <c r="O1909" s="34">
        <v>792622.59</v>
      </c>
      <c r="P1909" s="34">
        <v>794260.59</v>
      </c>
      <c r="Q1909" s="34">
        <v>794260.59</v>
      </c>
      <c r="R1909" s="34">
        <v>794260.59</v>
      </c>
      <c r="S1909" s="34">
        <v>794260.59</v>
      </c>
    </row>
    <row r="1910" spans="1:19">
      <c r="B1910" s="5">
        <v>2015</v>
      </c>
      <c r="C1910" s="33"/>
      <c r="D1910" s="33"/>
      <c r="E1910" s="33"/>
      <c r="F1910" s="33"/>
      <c r="G1910" s="33"/>
      <c r="H1910" s="33"/>
      <c r="I1910" s="33"/>
      <c r="J1910" s="33"/>
      <c r="K1910" s="33"/>
      <c r="L1910" s="34">
        <v>957742.8</v>
      </c>
      <c r="M1910" s="34">
        <v>958297.2</v>
      </c>
      <c r="N1910" s="34">
        <v>958297.2</v>
      </c>
      <c r="O1910" s="34">
        <v>950581.29999999993</v>
      </c>
      <c r="P1910" s="34">
        <v>950581.29999999993</v>
      </c>
      <c r="Q1910" s="34">
        <v>950581.29999999993</v>
      </c>
      <c r="R1910" s="34">
        <v>950581.29999999993</v>
      </c>
      <c r="S1910" s="34">
        <v>950581.3</v>
      </c>
    </row>
    <row r="1911" spans="1:19">
      <c r="B1911" s="5">
        <v>2014</v>
      </c>
      <c r="C1911" s="33"/>
      <c r="D1911" s="33"/>
      <c r="E1911" s="33"/>
      <c r="F1911" s="33"/>
      <c r="G1911" s="33"/>
      <c r="H1911" s="33"/>
      <c r="I1911" s="33"/>
      <c r="J1911" s="33"/>
      <c r="K1911" s="34">
        <v>718682.2</v>
      </c>
      <c r="L1911" s="34">
        <v>718682.2</v>
      </c>
      <c r="M1911" s="34">
        <v>718567.2</v>
      </c>
      <c r="N1911" s="34">
        <v>718567.2</v>
      </c>
      <c r="O1911" s="34">
        <v>717611.13000000012</v>
      </c>
      <c r="P1911" s="34">
        <v>717611.13000000012</v>
      </c>
      <c r="Q1911" s="34">
        <v>717611.13000000012</v>
      </c>
      <c r="R1911" s="34">
        <v>717611.13000000012</v>
      </c>
      <c r="S1911" s="34">
        <v>717611.13000000012</v>
      </c>
    </row>
    <row r="1912" spans="1:19">
      <c r="B1912" s="5">
        <v>2013</v>
      </c>
      <c r="C1912" s="33"/>
      <c r="D1912" s="33"/>
      <c r="E1912" s="33"/>
      <c r="F1912" s="33"/>
      <c r="G1912" s="33"/>
      <c r="H1912" s="33"/>
      <c r="I1912" s="33"/>
      <c r="J1912" s="34">
        <v>569955.75</v>
      </c>
      <c r="K1912" s="34">
        <v>569955.75</v>
      </c>
      <c r="L1912" s="34">
        <v>569955.75</v>
      </c>
      <c r="M1912" s="34">
        <v>569955.75</v>
      </c>
      <c r="N1912" s="34">
        <v>569955.75</v>
      </c>
      <c r="O1912" s="34">
        <v>569955.75</v>
      </c>
      <c r="P1912" s="34">
        <v>569955.75</v>
      </c>
      <c r="Q1912" s="34">
        <v>569955.75</v>
      </c>
      <c r="R1912" s="34">
        <v>569955.75</v>
      </c>
      <c r="S1912" s="34">
        <v>569955.75</v>
      </c>
    </row>
    <row r="1913" spans="1:19">
      <c r="B1913" s="5">
        <v>2012</v>
      </c>
      <c r="C1913" s="33"/>
      <c r="D1913" s="33"/>
      <c r="E1913" s="33"/>
      <c r="F1913" s="33"/>
      <c r="G1913" s="33"/>
      <c r="H1913" s="33"/>
      <c r="I1913" s="34">
        <v>1045012.48</v>
      </c>
      <c r="J1913" s="34">
        <v>1045012.48</v>
      </c>
      <c r="K1913" s="34">
        <v>1043557.84</v>
      </c>
      <c r="L1913" s="34">
        <v>1043557.84</v>
      </c>
      <c r="M1913" s="34">
        <v>1038990.48</v>
      </c>
      <c r="N1913" s="34">
        <v>1038990.48</v>
      </c>
      <c r="O1913" s="34">
        <v>1038990.48</v>
      </c>
      <c r="P1913" s="34">
        <v>1038990.48</v>
      </c>
      <c r="Q1913" s="34">
        <v>1038990.48</v>
      </c>
      <c r="R1913" s="34">
        <v>1038990.48</v>
      </c>
      <c r="S1913" s="34">
        <v>1038990.48</v>
      </c>
    </row>
    <row r="1914" spans="1:19">
      <c r="B1914" s="5">
        <v>2011</v>
      </c>
      <c r="C1914" s="33"/>
      <c r="D1914" s="33"/>
      <c r="E1914" s="33"/>
      <c r="F1914" s="33"/>
      <c r="G1914" s="33"/>
      <c r="H1914" s="34">
        <v>1081166.6000000001</v>
      </c>
      <c r="I1914" s="34">
        <v>1081166.6000000001</v>
      </c>
      <c r="J1914" s="34">
        <v>1079915.1599999999</v>
      </c>
      <c r="K1914" s="34">
        <v>1079915.1599999999</v>
      </c>
      <c r="L1914" s="34">
        <v>1075162.8199999998</v>
      </c>
      <c r="M1914" s="34">
        <v>1075162.8199999998</v>
      </c>
      <c r="N1914" s="34">
        <v>1075162.8199999998</v>
      </c>
      <c r="O1914" s="34">
        <v>1075162.6000000001</v>
      </c>
      <c r="P1914" s="34">
        <v>1056919.31</v>
      </c>
      <c r="Q1914" s="34">
        <v>1017618.02</v>
      </c>
      <c r="R1914" s="34">
        <v>1017618.02</v>
      </c>
      <c r="S1914" s="34">
        <v>1017618.02</v>
      </c>
    </row>
    <row r="1915" spans="1:19">
      <c r="B1915" s="5">
        <v>2010</v>
      </c>
      <c r="C1915" s="33"/>
      <c r="D1915" s="33"/>
      <c r="E1915" s="33"/>
      <c r="F1915" s="33"/>
      <c r="G1915" s="34">
        <v>595225.44999999995</v>
      </c>
      <c r="H1915" s="34">
        <v>595225.44999999995</v>
      </c>
      <c r="I1915" s="34">
        <v>595225.44999999995</v>
      </c>
      <c r="J1915" s="34">
        <v>595225.44999999995</v>
      </c>
      <c r="K1915" s="34">
        <v>595225.44999999995</v>
      </c>
      <c r="L1915" s="34">
        <v>595225.44999999995</v>
      </c>
      <c r="M1915" s="34">
        <v>595225.44999999995</v>
      </c>
      <c r="N1915" s="34">
        <v>595225.44999999995</v>
      </c>
      <c r="O1915" s="34">
        <v>595225.12</v>
      </c>
      <c r="P1915" s="34">
        <v>595225.12</v>
      </c>
      <c r="Q1915" s="34">
        <v>595225.12</v>
      </c>
      <c r="R1915" s="34">
        <v>595225.12</v>
      </c>
      <c r="S1915" s="34">
        <v>595225.12</v>
      </c>
    </row>
    <row r="1916" spans="1:19">
      <c r="B1916" s="5">
        <v>2009</v>
      </c>
      <c r="C1916" s="33"/>
      <c r="D1916" s="33"/>
      <c r="E1916" s="33"/>
      <c r="F1916" s="34">
        <v>451884.41000000003</v>
      </c>
      <c r="G1916" s="34">
        <v>451884.41000000003</v>
      </c>
      <c r="H1916" s="34">
        <v>451884.41000000003</v>
      </c>
      <c r="I1916" s="34">
        <v>451884.41000000003</v>
      </c>
      <c r="J1916" s="34">
        <v>451884.41000000003</v>
      </c>
      <c r="K1916" s="34">
        <v>443929.94</v>
      </c>
      <c r="L1916" s="34">
        <v>443929.94</v>
      </c>
      <c r="M1916" s="34">
        <v>443929.94</v>
      </c>
      <c r="N1916" s="34">
        <v>441197.30000000005</v>
      </c>
      <c r="O1916" s="34">
        <v>441197.75</v>
      </c>
      <c r="P1916" s="34">
        <v>441197.75</v>
      </c>
      <c r="Q1916" s="34">
        <v>441197.75</v>
      </c>
      <c r="R1916" s="34">
        <v>441197.75</v>
      </c>
      <c r="S1916" s="34">
        <v>441197.75</v>
      </c>
    </row>
    <row r="1917" spans="1:19">
      <c r="B1917" s="5">
        <v>2008</v>
      </c>
      <c r="C1917" s="33"/>
      <c r="D1917" s="33"/>
      <c r="E1917" s="34">
        <v>217589.55</v>
      </c>
      <c r="F1917" s="34">
        <v>217589.55</v>
      </c>
      <c r="G1917" s="34">
        <v>217589.55</v>
      </c>
      <c r="H1917" s="34">
        <v>217589.32</v>
      </c>
      <c r="I1917" s="34">
        <v>217589.32</v>
      </c>
      <c r="J1917" s="34">
        <v>217589.32</v>
      </c>
      <c r="K1917" s="34">
        <v>217589.32</v>
      </c>
      <c r="L1917" s="34">
        <v>217589.32</v>
      </c>
      <c r="M1917" s="34">
        <v>206305.01</v>
      </c>
      <c r="N1917" s="34">
        <v>206305.01</v>
      </c>
      <c r="O1917" s="34">
        <v>206305.32</v>
      </c>
      <c r="P1917" s="34">
        <v>206305.32</v>
      </c>
      <c r="Q1917" s="34">
        <v>206305.32</v>
      </c>
      <c r="R1917" s="34">
        <v>203263.4</v>
      </c>
      <c r="S1917" s="34">
        <v>203263.40000000002</v>
      </c>
    </row>
    <row r="1918" spans="1:19">
      <c r="B1918" s="5">
        <v>2007</v>
      </c>
      <c r="C1918" s="33"/>
      <c r="D1918" s="34">
        <v>456884.91000000003</v>
      </c>
      <c r="E1918" s="34">
        <v>457535.9</v>
      </c>
      <c r="F1918" s="34">
        <v>457535.9</v>
      </c>
      <c r="G1918" s="34">
        <v>457535.9</v>
      </c>
      <c r="H1918" s="34">
        <v>457565.30000000005</v>
      </c>
      <c r="I1918" s="34">
        <v>457355.38</v>
      </c>
      <c r="J1918" s="34">
        <v>455988.38</v>
      </c>
      <c r="K1918" s="34">
        <v>455988.38</v>
      </c>
      <c r="L1918" s="34">
        <v>455988.38</v>
      </c>
      <c r="M1918" s="34">
        <v>455778.72000000003</v>
      </c>
      <c r="N1918" s="34">
        <v>454457.66000000003</v>
      </c>
      <c r="O1918" s="34">
        <v>454248</v>
      </c>
      <c r="P1918" s="34">
        <v>454248</v>
      </c>
      <c r="Q1918" s="34">
        <v>449741.07000000007</v>
      </c>
      <c r="R1918" s="34">
        <v>449741.07000000007</v>
      </c>
      <c r="S1918" s="34">
        <v>444680.12</v>
      </c>
    </row>
    <row r="1919" spans="1:19">
      <c r="B1919" s="5">
        <v>2006</v>
      </c>
      <c r="C1919" s="34">
        <v>521703.31000000006</v>
      </c>
      <c r="D1919" s="34">
        <v>521703.31000000006</v>
      </c>
      <c r="E1919" s="34">
        <v>521703.31000000006</v>
      </c>
      <c r="F1919" s="34">
        <v>521703.31000000006</v>
      </c>
      <c r="G1919" s="34">
        <v>521703.31000000006</v>
      </c>
      <c r="H1919" s="34">
        <v>521703.31000000006</v>
      </c>
      <c r="I1919" s="34">
        <v>516738.57000000007</v>
      </c>
      <c r="J1919" s="34">
        <v>516263.37000000005</v>
      </c>
      <c r="K1919" s="34">
        <v>516263.37000000005</v>
      </c>
      <c r="L1919" s="34">
        <v>516263.37000000005</v>
      </c>
      <c r="M1919" s="34">
        <v>516263.37000000005</v>
      </c>
      <c r="N1919" s="34">
        <v>516263.37000000005</v>
      </c>
      <c r="O1919" s="34">
        <v>505297.86000000004</v>
      </c>
      <c r="P1919" s="34">
        <v>505297.86000000004</v>
      </c>
      <c r="Q1919" s="34">
        <v>505297.86000000004</v>
      </c>
      <c r="R1919" s="34">
        <v>505297.86000000004</v>
      </c>
      <c r="S1919" s="34">
        <v>504737.86</v>
      </c>
    </row>
    <row r="1920" spans="1:19">
      <c r="B1920" s="5">
        <v>2005</v>
      </c>
      <c r="C1920" s="34">
        <v>630376.51</v>
      </c>
      <c r="D1920" s="34">
        <v>630376.51</v>
      </c>
      <c r="E1920" s="34">
        <v>630376.51</v>
      </c>
      <c r="F1920" s="34">
        <v>630376.51</v>
      </c>
      <c r="G1920" s="34">
        <v>630376.51</v>
      </c>
      <c r="H1920" s="34">
        <v>630376.51</v>
      </c>
      <c r="I1920" s="34">
        <v>630376.51</v>
      </c>
      <c r="J1920" s="34">
        <v>630287.42000000004</v>
      </c>
      <c r="K1920" s="34">
        <v>630287.42000000004</v>
      </c>
      <c r="L1920" s="34">
        <v>630287.42000000004</v>
      </c>
      <c r="M1920" s="34">
        <v>629178.29</v>
      </c>
      <c r="N1920" s="34">
        <v>629178.29</v>
      </c>
      <c r="O1920" s="34">
        <v>629178.02</v>
      </c>
      <c r="P1920" s="34">
        <v>629178.02</v>
      </c>
      <c r="Q1920" s="34">
        <v>615444.05000000005</v>
      </c>
      <c r="R1920" s="34">
        <v>615444.05000000005</v>
      </c>
      <c r="S1920" s="34">
        <v>615444.05000000005</v>
      </c>
    </row>
    <row r="1921" spans="2:19">
      <c r="B1921" s="5">
        <v>2004</v>
      </c>
      <c r="C1921" s="34">
        <v>487766.45</v>
      </c>
      <c r="D1921" s="34">
        <v>487766.45</v>
      </c>
      <c r="E1921" s="34">
        <v>487766.45</v>
      </c>
      <c r="F1921" s="34">
        <v>487766.45</v>
      </c>
      <c r="G1921" s="34">
        <v>487766.45</v>
      </c>
      <c r="H1921" s="34">
        <v>487766.45</v>
      </c>
      <c r="I1921" s="34">
        <v>487766.45</v>
      </c>
      <c r="J1921" s="34">
        <v>484280.33</v>
      </c>
      <c r="K1921" s="34">
        <v>480031.10000000003</v>
      </c>
      <c r="L1921" s="34">
        <v>480031.10000000003</v>
      </c>
      <c r="M1921" s="34">
        <v>473182.45</v>
      </c>
      <c r="N1921" s="34">
        <v>476668.94</v>
      </c>
      <c r="O1921" s="34">
        <v>473182.45</v>
      </c>
      <c r="P1921" s="34">
        <v>473182.45</v>
      </c>
      <c r="Q1921" s="34">
        <v>462029.89</v>
      </c>
      <c r="R1921" s="34">
        <v>461558.19</v>
      </c>
      <c r="S1921" s="34">
        <v>459308.71</v>
      </c>
    </row>
    <row r="1922" spans="2:19">
      <c r="B1922" s="5">
        <v>2003</v>
      </c>
      <c r="C1922" s="34">
        <v>696334.67999999993</v>
      </c>
      <c r="D1922" s="34">
        <v>696334.67999999993</v>
      </c>
      <c r="E1922" s="34">
        <v>696334.67999999993</v>
      </c>
      <c r="F1922" s="34">
        <v>696334.67999999993</v>
      </c>
      <c r="G1922" s="34">
        <v>696334.67999999993</v>
      </c>
      <c r="H1922" s="34">
        <v>696334.67999999993</v>
      </c>
      <c r="I1922" s="34">
        <v>696334.67999999993</v>
      </c>
      <c r="J1922" s="34">
        <v>696334.67999999993</v>
      </c>
      <c r="K1922" s="34">
        <v>696334.67999999993</v>
      </c>
      <c r="L1922" s="34">
        <v>696334.67999999993</v>
      </c>
      <c r="M1922" s="34">
        <v>696334.67999999993</v>
      </c>
      <c r="N1922" s="34">
        <v>696334.67999999993</v>
      </c>
      <c r="O1922" s="34">
        <v>651286.51</v>
      </c>
      <c r="P1922" s="34">
        <v>651286.51</v>
      </c>
      <c r="Q1922" s="34">
        <v>651286.51</v>
      </c>
      <c r="R1922" s="34">
        <v>651286.51</v>
      </c>
      <c r="S1922" s="34">
        <v>651002.76</v>
      </c>
    </row>
    <row r="1923" spans="2:19">
      <c r="B1923" s="5">
        <v>2002</v>
      </c>
      <c r="C1923" s="34">
        <v>555325.08000000007</v>
      </c>
      <c r="D1923" s="34">
        <v>555325.08000000007</v>
      </c>
      <c r="E1923" s="34">
        <v>555325.08000000007</v>
      </c>
      <c r="F1923" s="34">
        <v>555325.08000000007</v>
      </c>
      <c r="G1923" s="34">
        <v>555325.08000000007</v>
      </c>
      <c r="H1923" s="34">
        <v>555325.08000000007</v>
      </c>
      <c r="I1923" s="34">
        <v>546946.17999999993</v>
      </c>
      <c r="J1923" s="34">
        <v>542461.67000000004</v>
      </c>
      <c r="K1923" s="34">
        <v>542461.67000000004</v>
      </c>
      <c r="L1923" s="34">
        <v>542461.67000000004</v>
      </c>
      <c r="M1923" s="34">
        <v>525703.99</v>
      </c>
      <c r="N1923" s="34">
        <v>521448.8</v>
      </c>
      <c r="O1923" s="34">
        <v>512395.39</v>
      </c>
      <c r="P1923" s="34">
        <v>503792.83</v>
      </c>
      <c r="Q1923" s="34">
        <v>503792.83</v>
      </c>
      <c r="R1923" s="34">
        <v>503792.83</v>
      </c>
      <c r="S1923" s="34">
        <v>502623.70999999996</v>
      </c>
    </row>
    <row r="1924" spans="2:19">
      <c r="B1924" s="5">
        <v>2001</v>
      </c>
      <c r="C1924" s="34">
        <v>604477.99</v>
      </c>
      <c r="D1924" s="34">
        <v>604477.99</v>
      </c>
      <c r="E1924" s="34">
        <v>604477.99</v>
      </c>
      <c r="F1924" s="34">
        <v>604477.99</v>
      </c>
      <c r="G1924" s="34">
        <v>604477.99</v>
      </c>
      <c r="H1924" s="34">
        <v>604477.99</v>
      </c>
      <c r="I1924" s="34">
        <v>601195.68999999994</v>
      </c>
      <c r="J1924" s="34">
        <v>601195.68999999994</v>
      </c>
      <c r="K1924" s="34">
        <v>585654.78</v>
      </c>
      <c r="L1924" s="34">
        <v>585654.78</v>
      </c>
      <c r="M1924" s="34">
        <v>585538.41999999993</v>
      </c>
      <c r="N1924" s="34">
        <v>581873.53</v>
      </c>
      <c r="O1924" s="34">
        <v>574169.56000000006</v>
      </c>
      <c r="P1924" s="34">
        <v>574169.56000000006</v>
      </c>
      <c r="Q1924" s="34">
        <v>564511.51</v>
      </c>
      <c r="R1924" s="34">
        <v>564511.51</v>
      </c>
      <c r="S1924" s="34">
        <v>564511.51</v>
      </c>
    </row>
    <row r="1925" spans="2:19">
      <c r="B1925" s="5">
        <v>2000</v>
      </c>
      <c r="C1925" s="34">
        <v>317794.51</v>
      </c>
      <c r="D1925" s="34">
        <v>317794.51</v>
      </c>
      <c r="E1925" s="34">
        <v>317794.51</v>
      </c>
      <c r="F1925" s="34">
        <v>317794.51</v>
      </c>
      <c r="G1925" s="34">
        <v>317794.51</v>
      </c>
      <c r="H1925" s="34">
        <v>317794.51</v>
      </c>
      <c r="I1925" s="34">
        <v>315571.19</v>
      </c>
      <c r="J1925" s="34">
        <v>315571.19</v>
      </c>
      <c r="K1925" s="34">
        <v>311868.51</v>
      </c>
      <c r="L1925" s="34">
        <v>311868.51</v>
      </c>
      <c r="M1925" s="34">
        <v>311868.51</v>
      </c>
      <c r="N1925" s="34">
        <v>311868.51</v>
      </c>
      <c r="O1925" s="34">
        <v>311868.51</v>
      </c>
      <c r="P1925" s="34">
        <v>311868.51</v>
      </c>
      <c r="Q1925" s="34">
        <v>302931.61</v>
      </c>
      <c r="R1925" s="34">
        <v>302931.61</v>
      </c>
      <c r="S1925" s="34">
        <v>302931.61</v>
      </c>
    </row>
    <row r="1926" spans="2:19">
      <c r="B1926" s="5">
        <v>1999</v>
      </c>
      <c r="C1926" s="34">
        <v>599334.1</v>
      </c>
      <c r="D1926" s="34">
        <v>599334.1</v>
      </c>
      <c r="E1926" s="34">
        <v>599334.1</v>
      </c>
      <c r="F1926" s="34">
        <v>599334.1</v>
      </c>
      <c r="G1926" s="34">
        <v>599334.1</v>
      </c>
      <c r="H1926" s="34">
        <v>599334.1</v>
      </c>
      <c r="I1926" s="34">
        <v>599334.1</v>
      </c>
      <c r="J1926" s="34">
        <v>599334.1</v>
      </c>
      <c r="K1926" s="34">
        <v>580551.53</v>
      </c>
      <c r="L1926" s="34">
        <v>580551.53</v>
      </c>
      <c r="M1926" s="34">
        <v>578197.66999999993</v>
      </c>
      <c r="N1926" s="34">
        <v>572722.11</v>
      </c>
      <c r="O1926" s="34">
        <v>561667.14</v>
      </c>
      <c r="P1926" s="34">
        <v>561667.14</v>
      </c>
      <c r="Q1926" s="34">
        <v>561667.14</v>
      </c>
      <c r="R1926" s="34">
        <v>561667.14</v>
      </c>
      <c r="S1926" s="34">
        <v>561667.14</v>
      </c>
    </row>
    <row r="1927" spans="2:19">
      <c r="B1927" s="5">
        <v>1998</v>
      </c>
      <c r="C1927" s="34">
        <v>697297.41999999993</v>
      </c>
      <c r="D1927" s="34">
        <v>697297.41999999993</v>
      </c>
      <c r="E1927" s="34">
        <v>697297.41999999993</v>
      </c>
      <c r="F1927" s="34">
        <v>697297.41999999993</v>
      </c>
      <c r="G1927" s="34">
        <v>697297.41999999993</v>
      </c>
      <c r="H1927" s="34">
        <v>697297.41999999993</v>
      </c>
      <c r="I1927" s="34">
        <v>697297.41999999993</v>
      </c>
      <c r="J1927" s="34">
        <v>692724.73</v>
      </c>
      <c r="K1927" s="34">
        <v>691696.75</v>
      </c>
      <c r="L1927" s="34">
        <v>680384.73</v>
      </c>
      <c r="M1927" s="34">
        <v>674307.96</v>
      </c>
      <c r="N1927" s="34">
        <v>655817.79</v>
      </c>
      <c r="O1927" s="34">
        <v>655818.25</v>
      </c>
      <c r="P1927" s="34">
        <v>655818.25</v>
      </c>
      <c r="Q1927" s="34">
        <v>611297.09</v>
      </c>
      <c r="R1927" s="34">
        <v>611297.09</v>
      </c>
      <c r="S1927" s="34">
        <v>611297.09000000008</v>
      </c>
    </row>
    <row r="1928" spans="2:19">
      <c r="B1928" s="5">
        <v>1997</v>
      </c>
      <c r="C1928" s="34">
        <v>4557930.3999999994</v>
      </c>
      <c r="D1928" s="34">
        <v>4557930.3999999994</v>
      </c>
      <c r="E1928" s="34">
        <v>4557930.3999999994</v>
      </c>
      <c r="F1928" s="34">
        <v>4557930.3999999994</v>
      </c>
      <c r="G1928" s="34">
        <v>4557930.3999999994</v>
      </c>
      <c r="H1928" s="34">
        <v>4557930.3999999994</v>
      </c>
      <c r="I1928" s="34">
        <v>4557930.3999999994</v>
      </c>
      <c r="J1928" s="34">
        <v>4557930.3999999994</v>
      </c>
      <c r="K1928" s="34">
        <v>4557930.3999999994</v>
      </c>
      <c r="L1928" s="34">
        <v>4554998.1399999997</v>
      </c>
      <c r="M1928" s="34">
        <v>4551338.43</v>
      </c>
      <c r="N1928" s="34">
        <v>4536622.2</v>
      </c>
      <c r="O1928" s="34">
        <v>4536622.17</v>
      </c>
      <c r="P1928" s="34">
        <v>4533451.83</v>
      </c>
      <c r="Q1928" s="34">
        <v>4519147.0599999996</v>
      </c>
      <c r="R1928" s="34">
        <v>4519147.0599999996</v>
      </c>
      <c r="S1928" s="34">
        <v>4519147.0599999996</v>
      </c>
    </row>
    <row r="1929" spans="2:19">
      <c r="B1929" s="5">
        <v>1996</v>
      </c>
      <c r="C1929" s="34">
        <v>470886.99</v>
      </c>
      <c r="D1929" s="34">
        <v>470886.99</v>
      </c>
      <c r="E1929" s="34">
        <v>470886.99</v>
      </c>
      <c r="F1929" s="34">
        <v>470886.99</v>
      </c>
      <c r="G1929" s="34">
        <v>470886.99</v>
      </c>
      <c r="H1929" s="34">
        <v>470886.99</v>
      </c>
      <c r="I1929" s="34">
        <v>464834.83</v>
      </c>
      <c r="J1929" s="34">
        <v>464834.83</v>
      </c>
      <c r="K1929" s="34">
        <v>464834.83</v>
      </c>
      <c r="L1929" s="34">
        <v>464834.83</v>
      </c>
      <c r="M1929" s="34">
        <v>464834.83</v>
      </c>
      <c r="N1929" s="34">
        <v>448447.04</v>
      </c>
      <c r="O1929" s="34">
        <v>444200.83999999997</v>
      </c>
      <c r="P1929" s="34">
        <v>444200.83999999997</v>
      </c>
      <c r="Q1929" s="34">
        <v>435721.01</v>
      </c>
      <c r="R1929" s="34">
        <v>435721.01</v>
      </c>
      <c r="S1929" s="34">
        <v>428173.61</v>
      </c>
    </row>
    <row r="1930" spans="2:19">
      <c r="B1930" s="5">
        <v>1995</v>
      </c>
      <c r="C1930" s="34">
        <v>453468.29</v>
      </c>
      <c r="D1930" s="34">
        <v>453468.29</v>
      </c>
      <c r="E1930" s="34">
        <v>453468.29</v>
      </c>
      <c r="F1930" s="34">
        <v>453468.29</v>
      </c>
      <c r="G1930" s="34">
        <v>453468.29</v>
      </c>
      <c r="H1930" s="34">
        <v>453468.29</v>
      </c>
      <c r="I1930" s="34">
        <v>453468.29</v>
      </c>
      <c r="J1930" s="34">
        <v>453468.29</v>
      </c>
      <c r="K1930" s="34">
        <v>453468.29</v>
      </c>
      <c r="L1930" s="34">
        <v>453468.29</v>
      </c>
      <c r="M1930" s="34">
        <v>453468.29</v>
      </c>
      <c r="N1930" s="34">
        <v>453468.29</v>
      </c>
      <c r="O1930" s="34">
        <v>453468.29</v>
      </c>
      <c r="P1930" s="34">
        <v>445050.88999999996</v>
      </c>
      <c r="Q1930" s="34">
        <v>445050.88999999996</v>
      </c>
      <c r="R1930" s="34">
        <v>427373.82</v>
      </c>
      <c r="S1930" s="34">
        <v>427373.81999999995</v>
      </c>
    </row>
    <row r="1931" spans="2:19">
      <c r="B1931" s="5">
        <v>1994</v>
      </c>
      <c r="C1931" s="34">
        <v>225312.54</v>
      </c>
      <c r="D1931" s="34">
        <v>225312.54</v>
      </c>
      <c r="E1931" s="34">
        <v>225312.54</v>
      </c>
      <c r="F1931" s="34">
        <v>225312.54</v>
      </c>
      <c r="G1931" s="34">
        <v>225312.54</v>
      </c>
      <c r="H1931" s="34">
        <v>225312.54</v>
      </c>
      <c r="I1931" s="34">
        <v>225312.54</v>
      </c>
      <c r="J1931" s="34">
        <v>225312.54</v>
      </c>
      <c r="K1931" s="34">
        <v>225312.54</v>
      </c>
      <c r="L1931" s="34">
        <v>225312.54</v>
      </c>
      <c r="M1931" s="34">
        <v>225312.54</v>
      </c>
      <c r="N1931" s="34">
        <v>225312.54</v>
      </c>
      <c r="O1931" s="34">
        <v>218611.04</v>
      </c>
      <c r="P1931" s="34">
        <v>218611.04</v>
      </c>
      <c r="Q1931" s="34">
        <v>218611.04</v>
      </c>
      <c r="R1931" s="34">
        <v>218611.04</v>
      </c>
      <c r="S1931" s="34">
        <v>218611.04</v>
      </c>
    </row>
    <row r="1932" spans="2:19">
      <c r="B1932" s="5">
        <v>1993</v>
      </c>
      <c r="C1932" s="34">
        <v>302791.84999999998</v>
      </c>
      <c r="D1932" s="34">
        <v>302791.84999999998</v>
      </c>
      <c r="E1932" s="34">
        <v>302791.84999999998</v>
      </c>
      <c r="F1932" s="34">
        <v>302791.84999999998</v>
      </c>
      <c r="G1932" s="34">
        <v>302791.84999999998</v>
      </c>
      <c r="H1932" s="34">
        <v>302791.84999999998</v>
      </c>
      <c r="I1932" s="34">
        <v>302791.84999999998</v>
      </c>
      <c r="J1932" s="34">
        <v>302791.84999999998</v>
      </c>
      <c r="K1932" s="34">
        <v>302791.84999999998</v>
      </c>
      <c r="L1932" s="34">
        <v>302791.84999999998</v>
      </c>
      <c r="M1932" s="34">
        <v>300506.89</v>
      </c>
      <c r="N1932" s="34">
        <v>300506.89</v>
      </c>
      <c r="O1932" s="34">
        <v>294665.83999999997</v>
      </c>
      <c r="P1932" s="34">
        <v>291314.83</v>
      </c>
      <c r="Q1932" s="34">
        <v>287757.26</v>
      </c>
      <c r="R1932" s="34">
        <v>287757.26</v>
      </c>
      <c r="S1932" s="34">
        <v>285562.27999999997</v>
      </c>
    </row>
    <row r="1933" spans="2:19">
      <c r="B1933" s="5">
        <v>1992</v>
      </c>
      <c r="C1933" s="34">
        <v>264754.56999999995</v>
      </c>
      <c r="D1933" s="34">
        <v>264754.56999999995</v>
      </c>
      <c r="E1933" s="34">
        <v>264754.56999999995</v>
      </c>
      <c r="F1933" s="34">
        <v>264754.56999999995</v>
      </c>
      <c r="G1933" s="34">
        <v>264754.56999999995</v>
      </c>
      <c r="H1933" s="34">
        <v>264754.56999999995</v>
      </c>
      <c r="I1933" s="34">
        <v>264754.56999999995</v>
      </c>
      <c r="J1933" s="34">
        <v>264754.56999999995</v>
      </c>
      <c r="K1933" s="34">
        <v>264754.56999999995</v>
      </c>
      <c r="L1933" s="34">
        <v>264754.56999999995</v>
      </c>
      <c r="M1933" s="34">
        <v>264754.56999999995</v>
      </c>
      <c r="N1933" s="34">
        <v>264754.56999999995</v>
      </c>
      <c r="O1933" s="34">
        <v>264754.56999999995</v>
      </c>
      <c r="P1933" s="34">
        <v>264754.56999999995</v>
      </c>
      <c r="Q1933" s="34">
        <v>264754.56999999995</v>
      </c>
      <c r="R1933" s="34">
        <v>264754.56999999995</v>
      </c>
      <c r="S1933" s="34">
        <v>236796.92</v>
      </c>
    </row>
    <row r="1934" spans="2:19">
      <c r="B1934" s="5">
        <v>1991</v>
      </c>
      <c r="C1934" s="34">
        <v>121352.87</v>
      </c>
      <c r="D1934" s="34">
        <v>121352.87</v>
      </c>
      <c r="E1934" s="34">
        <v>121352.87</v>
      </c>
      <c r="F1934" s="34">
        <v>121352.87</v>
      </c>
      <c r="G1934" s="34">
        <v>121352.87</v>
      </c>
      <c r="H1934" s="34">
        <v>121352.87</v>
      </c>
      <c r="I1934" s="34">
        <v>121352.87</v>
      </c>
      <c r="J1934" s="34">
        <v>121352.87</v>
      </c>
      <c r="K1934" s="34">
        <v>121352.87</v>
      </c>
      <c r="L1934" s="34">
        <v>117763.6</v>
      </c>
      <c r="M1934" s="34">
        <v>117763.6</v>
      </c>
      <c r="N1934" s="34">
        <v>117763.6</v>
      </c>
      <c r="O1934" s="34">
        <v>117763.87</v>
      </c>
      <c r="P1934" s="34">
        <v>117763.87</v>
      </c>
      <c r="Q1934" s="34">
        <v>117763.87</v>
      </c>
      <c r="R1934" s="34">
        <v>117679.26999999999</v>
      </c>
      <c r="S1934" s="34">
        <v>117679.26999999999</v>
      </c>
    </row>
    <row r="1935" spans="2:19">
      <c r="B1935" s="5">
        <v>1990</v>
      </c>
      <c r="C1935" s="34">
        <v>229660.63</v>
      </c>
      <c r="D1935" s="34">
        <v>229660.63</v>
      </c>
      <c r="E1935" s="34">
        <v>229660.63</v>
      </c>
      <c r="F1935" s="34">
        <v>229660.63</v>
      </c>
      <c r="G1935" s="34">
        <v>229660.63</v>
      </c>
      <c r="H1935" s="34">
        <v>229660.63</v>
      </c>
      <c r="I1935" s="34">
        <v>229660.63</v>
      </c>
      <c r="J1935" s="34">
        <v>229660.63</v>
      </c>
      <c r="K1935" s="34">
        <v>229660.63</v>
      </c>
      <c r="L1935" s="34">
        <v>229660.63</v>
      </c>
      <c r="M1935" s="34">
        <v>229660.63</v>
      </c>
      <c r="N1935" s="34">
        <v>229660.63</v>
      </c>
      <c r="O1935" s="34">
        <v>211044.4</v>
      </c>
      <c r="P1935" s="34">
        <v>211044.4</v>
      </c>
      <c r="Q1935" s="34">
        <v>211044.4</v>
      </c>
      <c r="R1935" s="34">
        <v>211044.4</v>
      </c>
      <c r="S1935" s="34">
        <v>209614.83</v>
      </c>
    </row>
    <row r="1936" spans="2:19">
      <c r="B1936" s="5">
        <v>1989</v>
      </c>
      <c r="C1936" s="34">
        <v>137208.09</v>
      </c>
      <c r="D1936" s="34">
        <v>137208.09</v>
      </c>
      <c r="E1936" s="34">
        <v>137208.09</v>
      </c>
      <c r="F1936" s="34">
        <v>137208.09</v>
      </c>
      <c r="G1936" s="34">
        <v>137208.09</v>
      </c>
      <c r="H1936" s="34">
        <v>137208.09</v>
      </c>
      <c r="I1936" s="34">
        <v>137208.09</v>
      </c>
      <c r="J1936" s="34">
        <v>137208.09</v>
      </c>
      <c r="K1936" s="34">
        <v>137208.09</v>
      </c>
      <c r="L1936" s="34">
        <v>137208.09</v>
      </c>
      <c r="M1936" s="34">
        <v>137208.09</v>
      </c>
      <c r="N1936" s="34">
        <v>137208.09</v>
      </c>
      <c r="O1936" s="34">
        <v>114896.17</v>
      </c>
      <c r="P1936" s="34">
        <v>114896.17</v>
      </c>
      <c r="Q1936" s="34">
        <v>114896.17</v>
      </c>
      <c r="R1936" s="34">
        <v>114896.17</v>
      </c>
      <c r="S1936" s="34">
        <v>114896.17</v>
      </c>
    </row>
    <row r="1937" spans="2:19">
      <c r="B1937" s="5">
        <v>1988</v>
      </c>
      <c r="C1937" s="34">
        <v>231673.82</v>
      </c>
      <c r="D1937" s="34">
        <v>231673.82</v>
      </c>
      <c r="E1937" s="34">
        <v>231673.82</v>
      </c>
      <c r="F1937" s="34">
        <v>231673.82</v>
      </c>
      <c r="G1937" s="34">
        <v>231673.82</v>
      </c>
      <c r="H1937" s="34">
        <v>231673.82</v>
      </c>
      <c r="I1937" s="34">
        <v>231673.82</v>
      </c>
      <c r="J1937" s="34">
        <v>230144.27000000002</v>
      </c>
      <c r="K1937" s="34">
        <v>230144.27000000002</v>
      </c>
      <c r="L1937" s="34">
        <v>230144.27000000002</v>
      </c>
      <c r="M1937" s="34">
        <v>225870.38</v>
      </c>
      <c r="N1937" s="34">
        <v>225870.38</v>
      </c>
      <c r="O1937" s="34">
        <v>225870.82</v>
      </c>
      <c r="P1937" s="34">
        <v>225870.82</v>
      </c>
      <c r="Q1937" s="34">
        <v>225870.82</v>
      </c>
      <c r="R1937" s="34">
        <v>224638.1</v>
      </c>
      <c r="S1937" s="34">
        <v>224638.1</v>
      </c>
    </row>
    <row r="1938" spans="2:19">
      <c r="B1938" s="5">
        <v>1987</v>
      </c>
      <c r="C1938" s="34">
        <v>174959.72</v>
      </c>
      <c r="D1938" s="34">
        <v>174959.72</v>
      </c>
      <c r="E1938" s="34">
        <v>174959.72</v>
      </c>
      <c r="F1938" s="34">
        <v>174959.72</v>
      </c>
      <c r="G1938" s="34">
        <v>174959.72</v>
      </c>
      <c r="H1938" s="34">
        <v>174959.72</v>
      </c>
      <c r="I1938" s="34">
        <v>172997.96000000002</v>
      </c>
      <c r="J1938" s="34">
        <v>172997.96000000002</v>
      </c>
      <c r="K1938" s="34">
        <v>167825.72999999998</v>
      </c>
      <c r="L1938" s="34">
        <v>166520.65000000002</v>
      </c>
      <c r="M1938" s="34">
        <v>149495.69</v>
      </c>
      <c r="N1938" s="34">
        <v>149226.07</v>
      </c>
      <c r="O1938" s="34">
        <v>149495.69</v>
      </c>
      <c r="P1938" s="34">
        <v>149495.69</v>
      </c>
      <c r="Q1938" s="34">
        <v>149495.69</v>
      </c>
      <c r="R1938" s="34">
        <v>149495.69</v>
      </c>
      <c r="S1938" s="34">
        <v>149495.69</v>
      </c>
    </row>
    <row r="1939" spans="2:19">
      <c r="B1939" s="5">
        <v>1986</v>
      </c>
      <c r="C1939" s="34">
        <v>369507.69</v>
      </c>
      <c r="D1939" s="34">
        <v>369507.69</v>
      </c>
      <c r="E1939" s="34">
        <v>369507.69</v>
      </c>
      <c r="F1939" s="34">
        <v>369507.69</v>
      </c>
      <c r="G1939" s="34">
        <v>369507.69</v>
      </c>
      <c r="H1939" s="34">
        <v>369507.69</v>
      </c>
      <c r="I1939" s="34">
        <v>369507.69</v>
      </c>
      <c r="J1939" s="34">
        <v>369507.69</v>
      </c>
      <c r="K1939" s="34">
        <v>369507.69</v>
      </c>
      <c r="L1939" s="34">
        <v>317819.28000000003</v>
      </c>
      <c r="M1939" s="34">
        <v>317819.28000000003</v>
      </c>
      <c r="N1939" s="34">
        <v>271303.27</v>
      </c>
      <c r="O1939" s="34">
        <v>244225.66</v>
      </c>
      <c r="P1939" s="34">
        <v>244225.66</v>
      </c>
      <c r="Q1939" s="34">
        <v>206473.91</v>
      </c>
      <c r="R1939" s="34">
        <v>198083.1</v>
      </c>
      <c r="S1939" s="34">
        <v>198083.1</v>
      </c>
    </row>
    <row r="1940" spans="2:19">
      <c r="B1940" s="5">
        <v>1985</v>
      </c>
      <c r="C1940" s="34">
        <v>194246.79</v>
      </c>
      <c r="D1940" s="34">
        <v>194246.79</v>
      </c>
      <c r="E1940" s="34">
        <v>194246.79</v>
      </c>
      <c r="F1940" s="34">
        <v>194246.79</v>
      </c>
      <c r="G1940" s="34">
        <v>194246.79</v>
      </c>
      <c r="H1940" s="34">
        <v>194246.79</v>
      </c>
      <c r="I1940" s="34">
        <v>194246.79</v>
      </c>
      <c r="J1940" s="34">
        <v>191356.97</v>
      </c>
      <c r="K1940" s="34">
        <v>191356.97</v>
      </c>
      <c r="L1940" s="34">
        <v>191356.97</v>
      </c>
      <c r="M1940" s="34">
        <v>191356.97</v>
      </c>
      <c r="N1940" s="34">
        <v>174067.12</v>
      </c>
      <c r="O1940" s="34">
        <v>174066.94</v>
      </c>
      <c r="P1940" s="34">
        <v>174066.94</v>
      </c>
      <c r="Q1940" s="34">
        <v>170611.12</v>
      </c>
      <c r="R1940" s="34">
        <v>167161.43</v>
      </c>
      <c r="S1940" s="34">
        <v>167161.43</v>
      </c>
    </row>
    <row r="1941" spans="2:19">
      <c r="B1941" s="5">
        <v>1984</v>
      </c>
      <c r="C1941" s="34">
        <v>305823.91000000003</v>
      </c>
      <c r="D1941" s="34">
        <v>305823.91000000003</v>
      </c>
      <c r="E1941" s="34">
        <v>305823.91000000003</v>
      </c>
      <c r="F1941" s="34">
        <v>305823.91000000003</v>
      </c>
      <c r="G1941" s="34">
        <v>305823.91000000003</v>
      </c>
      <c r="H1941" s="34">
        <v>305823.91000000003</v>
      </c>
      <c r="I1941" s="34">
        <v>299345.61</v>
      </c>
      <c r="J1941" s="34">
        <v>299345.61</v>
      </c>
      <c r="K1941" s="34">
        <v>284859.09999999998</v>
      </c>
      <c r="L1941" s="34">
        <v>284027.23</v>
      </c>
      <c r="M1941" s="34">
        <v>284027.23</v>
      </c>
      <c r="N1941" s="34">
        <v>178497.81</v>
      </c>
      <c r="O1941" s="34">
        <v>178497.49</v>
      </c>
      <c r="P1941" s="34">
        <v>178497.49</v>
      </c>
      <c r="Q1941" s="34">
        <v>178497.49</v>
      </c>
      <c r="R1941" s="34">
        <v>176993.78</v>
      </c>
      <c r="S1941" s="34">
        <v>176993.78000000003</v>
      </c>
    </row>
    <row r="1942" spans="2:19">
      <c r="B1942" s="5">
        <v>1983</v>
      </c>
      <c r="C1942" s="34">
        <v>484416.14</v>
      </c>
      <c r="D1942" s="34">
        <v>484416.14</v>
      </c>
      <c r="E1942" s="34">
        <v>484416.14</v>
      </c>
      <c r="F1942" s="34">
        <v>484416.14</v>
      </c>
      <c r="G1942" s="34">
        <v>484416.14</v>
      </c>
      <c r="H1942" s="34">
        <v>484416.14</v>
      </c>
      <c r="I1942" s="34">
        <v>421324.4</v>
      </c>
      <c r="J1942" s="34">
        <v>421324.4</v>
      </c>
      <c r="K1942" s="34">
        <v>421324.4</v>
      </c>
      <c r="L1942" s="34">
        <v>397448.3</v>
      </c>
      <c r="M1942" s="34">
        <v>351981.53</v>
      </c>
      <c r="N1942" s="34">
        <v>351981.53</v>
      </c>
      <c r="O1942" s="34">
        <v>351981.14</v>
      </c>
      <c r="P1942" s="34">
        <v>351981.14</v>
      </c>
      <c r="Q1942" s="34">
        <v>283097.35000000003</v>
      </c>
      <c r="R1942" s="34">
        <v>257285.87</v>
      </c>
      <c r="S1942" s="34">
        <v>247715.30999999994</v>
      </c>
    </row>
    <row r="1943" spans="2:19">
      <c r="B1943" s="5">
        <v>1982</v>
      </c>
      <c r="C1943" s="34">
        <v>157952.39000000001</v>
      </c>
      <c r="D1943" s="34">
        <v>157952.39000000001</v>
      </c>
      <c r="E1943" s="34">
        <v>157952.39000000001</v>
      </c>
      <c r="F1943" s="34">
        <v>157952.39000000001</v>
      </c>
      <c r="G1943" s="34">
        <v>157952.39000000001</v>
      </c>
      <c r="H1943" s="34">
        <v>157952.39000000001</v>
      </c>
      <c r="I1943" s="34">
        <v>157952.39000000001</v>
      </c>
      <c r="J1943" s="34">
        <v>157952.39000000001</v>
      </c>
      <c r="K1943" s="34">
        <v>155865.29999999999</v>
      </c>
      <c r="L1943" s="34">
        <v>155865.29999999999</v>
      </c>
      <c r="M1943" s="34">
        <v>155865.29999999999</v>
      </c>
      <c r="N1943" s="34">
        <v>155865.29999999999</v>
      </c>
      <c r="O1943" s="34">
        <v>155865.39000000001</v>
      </c>
      <c r="P1943" s="34">
        <v>155865.39000000001</v>
      </c>
      <c r="Q1943" s="34">
        <v>95997.98</v>
      </c>
      <c r="R1943" s="34">
        <v>76528.92</v>
      </c>
      <c r="S1943" s="34">
        <v>76528.92</v>
      </c>
    </row>
    <row r="1944" spans="2:19">
      <c r="B1944" s="5">
        <v>1981</v>
      </c>
      <c r="C1944" s="34">
        <v>229590.33000000002</v>
      </c>
      <c r="D1944" s="34">
        <v>229590.33000000002</v>
      </c>
      <c r="E1944" s="34">
        <v>229590.33000000002</v>
      </c>
      <c r="F1944" s="34">
        <v>229590.33000000002</v>
      </c>
      <c r="G1944" s="34">
        <v>229590.33000000002</v>
      </c>
      <c r="H1944" s="34">
        <v>229590.33000000002</v>
      </c>
      <c r="I1944" s="34">
        <v>217967.52000000002</v>
      </c>
      <c r="J1944" s="34">
        <v>184170.86</v>
      </c>
      <c r="K1944" s="34">
        <v>184170.86</v>
      </c>
      <c r="L1944" s="34">
        <v>184170.86</v>
      </c>
      <c r="M1944" s="34">
        <v>184170.86</v>
      </c>
      <c r="N1944" s="34">
        <v>165654.41999999998</v>
      </c>
      <c r="O1944" s="34">
        <v>165654.89000000001</v>
      </c>
      <c r="P1944" s="34">
        <v>165654.89000000001</v>
      </c>
      <c r="Q1944" s="34">
        <v>138056.90000000002</v>
      </c>
      <c r="R1944" s="34">
        <v>138056.90000000002</v>
      </c>
      <c r="S1944" s="34">
        <v>136038.82999999999</v>
      </c>
    </row>
    <row r="1945" spans="2:19">
      <c r="B1945" s="5">
        <v>1980</v>
      </c>
      <c r="C1945" s="34">
        <v>272686</v>
      </c>
      <c r="D1945" s="34">
        <v>272686</v>
      </c>
      <c r="E1945" s="34">
        <v>272686</v>
      </c>
      <c r="F1945" s="34">
        <v>272686</v>
      </c>
      <c r="G1945" s="34">
        <v>272686</v>
      </c>
      <c r="H1945" s="34">
        <v>272686</v>
      </c>
      <c r="I1945" s="34">
        <v>272557.76</v>
      </c>
      <c r="J1945" s="34">
        <v>272557.76</v>
      </c>
      <c r="K1945" s="34">
        <v>272557.76</v>
      </c>
      <c r="L1945" s="34">
        <v>251280.35</v>
      </c>
      <c r="M1945" s="34">
        <v>251280.35</v>
      </c>
      <c r="N1945" s="34">
        <v>251280.35</v>
      </c>
      <c r="O1945" s="34">
        <v>251280</v>
      </c>
      <c r="P1945" s="34">
        <v>219409.64</v>
      </c>
      <c r="Q1945" s="34">
        <v>219409.64</v>
      </c>
      <c r="R1945" s="34">
        <v>219409.64</v>
      </c>
      <c r="S1945" s="34">
        <v>218993.89</v>
      </c>
    </row>
    <row r="1946" spans="2:19">
      <c r="B1946" s="5">
        <v>1979</v>
      </c>
      <c r="C1946" s="34">
        <v>328907.99</v>
      </c>
      <c r="D1946" s="34">
        <v>328907.99</v>
      </c>
      <c r="E1946" s="34">
        <v>328907.99</v>
      </c>
      <c r="F1946" s="34">
        <v>328907.99</v>
      </c>
      <c r="G1946" s="34">
        <v>328907.99</v>
      </c>
      <c r="H1946" s="34">
        <v>328907.99</v>
      </c>
      <c r="I1946" s="34">
        <v>328713.19</v>
      </c>
      <c r="J1946" s="34">
        <v>308647.56</v>
      </c>
      <c r="K1946" s="34">
        <v>302639.74</v>
      </c>
      <c r="L1946" s="34">
        <v>283697.40000000002</v>
      </c>
      <c r="M1946" s="34">
        <v>283697.40000000002</v>
      </c>
      <c r="N1946" s="34">
        <v>283697.40000000002</v>
      </c>
      <c r="O1946" s="34">
        <v>248607.53999999998</v>
      </c>
      <c r="P1946" s="34">
        <v>248607.53999999998</v>
      </c>
      <c r="Q1946" s="34">
        <v>248607.53999999998</v>
      </c>
      <c r="R1946" s="34">
        <v>236098.78000000003</v>
      </c>
      <c r="S1946" s="34">
        <v>230734.82</v>
      </c>
    </row>
    <row r="1947" spans="2:19">
      <c r="B1947" s="5">
        <v>1978</v>
      </c>
      <c r="C1947" s="34">
        <v>198035.88</v>
      </c>
      <c r="D1947" s="34">
        <v>198035.88</v>
      </c>
      <c r="E1947" s="34">
        <v>198035.88</v>
      </c>
      <c r="F1947" s="34">
        <v>198035.88</v>
      </c>
      <c r="G1947" s="34">
        <v>198035.88</v>
      </c>
      <c r="H1947" s="34">
        <v>198035.88</v>
      </c>
      <c r="I1947" s="34">
        <v>180903</v>
      </c>
      <c r="J1947" s="34">
        <v>180903</v>
      </c>
      <c r="K1947" s="34">
        <v>174272.25</v>
      </c>
      <c r="L1947" s="34">
        <v>174272.25</v>
      </c>
      <c r="M1947" s="34">
        <v>174272.25</v>
      </c>
      <c r="N1947" s="34">
        <v>174272.25</v>
      </c>
      <c r="O1947" s="34">
        <v>174271.88</v>
      </c>
      <c r="P1947" s="34">
        <v>144549.97</v>
      </c>
      <c r="Q1947" s="34">
        <v>144549.97</v>
      </c>
      <c r="R1947" s="34">
        <v>144549.97</v>
      </c>
      <c r="S1947" s="34">
        <v>140330.22999999998</v>
      </c>
    </row>
    <row r="1948" spans="2:19">
      <c r="B1948" s="5">
        <v>1977</v>
      </c>
      <c r="C1948" s="34">
        <v>203859.31</v>
      </c>
      <c r="D1948" s="34">
        <v>203859.31</v>
      </c>
      <c r="E1948" s="34">
        <v>203859.31</v>
      </c>
      <c r="F1948" s="34">
        <v>203859.31</v>
      </c>
      <c r="G1948" s="34">
        <v>203859.31</v>
      </c>
      <c r="H1948" s="34">
        <v>203859.31</v>
      </c>
      <c r="I1948" s="34">
        <v>188941.35</v>
      </c>
      <c r="J1948" s="34">
        <v>188941.35</v>
      </c>
      <c r="K1948" s="34">
        <v>188941.35</v>
      </c>
      <c r="L1948" s="34">
        <v>188941.35</v>
      </c>
      <c r="M1948" s="34">
        <v>188941.35</v>
      </c>
      <c r="N1948" s="34">
        <v>188941.35</v>
      </c>
      <c r="O1948" s="34">
        <v>188941.31</v>
      </c>
      <c r="P1948" s="34">
        <v>188941.31</v>
      </c>
      <c r="Q1948" s="34">
        <v>187647.23</v>
      </c>
      <c r="R1948" s="34">
        <v>181156.57</v>
      </c>
      <c r="S1948" s="34">
        <v>181156.57</v>
      </c>
    </row>
    <row r="1949" spans="2:19">
      <c r="B1949" s="5">
        <v>1976</v>
      </c>
      <c r="C1949" s="34">
        <v>111308.05</v>
      </c>
      <c r="D1949" s="34">
        <v>111308.05</v>
      </c>
      <c r="E1949" s="34">
        <v>111308.05</v>
      </c>
      <c r="F1949" s="34">
        <v>111308.05</v>
      </c>
      <c r="G1949" s="34">
        <v>111308.05</v>
      </c>
      <c r="H1949" s="34">
        <v>111308.05</v>
      </c>
      <c r="I1949" s="34">
        <v>111308.05</v>
      </c>
      <c r="J1949" s="34">
        <v>111308.05</v>
      </c>
      <c r="K1949" s="34">
        <v>111308.05</v>
      </c>
      <c r="L1949" s="34">
        <v>107095</v>
      </c>
      <c r="M1949" s="34">
        <v>107095</v>
      </c>
      <c r="N1949" s="34">
        <v>107095</v>
      </c>
      <c r="O1949" s="34">
        <v>100444.3</v>
      </c>
      <c r="P1949" s="34">
        <v>100444.3</v>
      </c>
      <c r="Q1949" s="34">
        <v>94721.919999999998</v>
      </c>
      <c r="R1949" s="34">
        <v>94721.919999999998</v>
      </c>
      <c r="S1949" s="34">
        <v>94721.919999999998</v>
      </c>
    </row>
    <row r="1950" spans="2:19">
      <c r="B1950" s="5">
        <v>1975</v>
      </c>
      <c r="C1950" s="34">
        <v>115275.32</v>
      </c>
      <c r="D1950" s="34">
        <v>115275.32</v>
      </c>
      <c r="E1950" s="34">
        <v>115275.32</v>
      </c>
      <c r="F1950" s="34">
        <v>115275.32</v>
      </c>
      <c r="G1950" s="34">
        <v>115275.32</v>
      </c>
      <c r="H1950" s="34">
        <v>115275.32</v>
      </c>
      <c r="I1950" s="34">
        <v>115275.32</v>
      </c>
      <c r="J1950" s="34">
        <v>115275.32</v>
      </c>
      <c r="K1950" s="34">
        <v>115275.32</v>
      </c>
      <c r="L1950" s="34">
        <v>115275.32</v>
      </c>
      <c r="M1950" s="34">
        <v>115275.32</v>
      </c>
      <c r="N1950" s="34">
        <v>115275.32</v>
      </c>
      <c r="O1950" s="34">
        <v>115275.32</v>
      </c>
      <c r="P1950" s="34">
        <v>107530.78</v>
      </c>
      <c r="Q1950" s="34">
        <v>92370.47</v>
      </c>
      <c r="R1950" s="34">
        <v>92370.47</v>
      </c>
      <c r="S1950" s="34">
        <v>84431.13</v>
      </c>
    </row>
    <row r="1951" spans="2:19">
      <c r="B1951" s="5">
        <v>1974</v>
      </c>
      <c r="C1951" s="34">
        <v>76736.11</v>
      </c>
      <c r="D1951" s="34">
        <v>76736.11</v>
      </c>
      <c r="E1951" s="34">
        <v>76736.11</v>
      </c>
      <c r="F1951" s="34">
        <v>76736.11</v>
      </c>
      <c r="G1951" s="34">
        <v>76736.11</v>
      </c>
      <c r="H1951" s="34">
        <v>76736.11</v>
      </c>
      <c r="I1951" s="34">
        <v>76736.11</v>
      </c>
      <c r="J1951" s="34">
        <v>76736.11</v>
      </c>
      <c r="K1951" s="34">
        <v>76736.11</v>
      </c>
      <c r="L1951" s="34">
        <v>76736.11</v>
      </c>
      <c r="M1951" s="34">
        <v>75554.47</v>
      </c>
      <c r="N1951" s="34">
        <v>75554.47</v>
      </c>
      <c r="O1951" s="34">
        <v>75554.11</v>
      </c>
      <c r="P1951" s="34">
        <v>75554.11</v>
      </c>
      <c r="Q1951" s="34">
        <v>75554.11</v>
      </c>
      <c r="R1951" s="34">
        <v>75554.11</v>
      </c>
      <c r="S1951" s="34">
        <v>75554.11</v>
      </c>
    </row>
    <row r="1952" spans="2:19">
      <c r="B1952" s="5">
        <v>1973</v>
      </c>
      <c r="C1952" s="34">
        <v>54006.080000000002</v>
      </c>
      <c r="D1952" s="34">
        <v>54006.080000000002</v>
      </c>
      <c r="E1952" s="34">
        <v>54006.080000000002</v>
      </c>
      <c r="F1952" s="34">
        <v>54006.080000000002</v>
      </c>
      <c r="G1952" s="34">
        <v>54006.080000000002</v>
      </c>
      <c r="H1952" s="34">
        <v>54006.080000000002</v>
      </c>
      <c r="I1952" s="34">
        <v>54006.080000000002</v>
      </c>
      <c r="J1952" s="34">
        <v>54006.080000000002</v>
      </c>
      <c r="K1952" s="34">
        <v>54006.080000000002</v>
      </c>
      <c r="L1952" s="34">
        <v>54006.080000000002</v>
      </c>
      <c r="M1952" s="34">
        <v>54006.080000000002</v>
      </c>
      <c r="N1952" s="34">
        <v>54006.080000000002</v>
      </c>
      <c r="O1952" s="34">
        <v>54006.080000000002</v>
      </c>
      <c r="P1952" s="34">
        <v>54006.080000000002</v>
      </c>
      <c r="Q1952" s="34">
        <v>54006.080000000002</v>
      </c>
      <c r="R1952" s="34">
        <v>54006.080000000002</v>
      </c>
      <c r="S1952" s="34">
        <v>54006.080000000002</v>
      </c>
    </row>
    <row r="1953" spans="2:19">
      <c r="B1953" s="5">
        <v>1972</v>
      </c>
      <c r="C1953" s="34">
        <v>46485.84</v>
      </c>
      <c r="D1953" s="34">
        <v>46485.84</v>
      </c>
      <c r="E1953" s="34">
        <v>46485.84</v>
      </c>
      <c r="F1953" s="34">
        <v>46485.84</v>
      </c>
      <c r="G1953" s="34">
        <v>46485.84</v>
      </c>
      <c r="H1953" s="34">
        <v>46485.84</v>
      </c>
      <c r="I1953" s="34">
        <v>46485.84</v>
      </c>
      <c r="J1953" s="34">
        <v>46485.84</v>
      </c>
      <c r="K1953" s="34">
        <v>46485.84</v>
      </c>
      <c r="L1953" s="34">
        <v>46485.84</v>
      </c>
      <c r="M1953" s="34">
        <v>46485.84</v>
      </c>
      <c r="N1953" s="34">
        <v>46485.84</v>
      </c>
      <c r="O1953" s="34">
        <v>46485.869999999995</v>
      </c>
      <c r="P1953" s="34">
        <v>46485.869999999995</v>
      </c>
      <c r="Q1953" s="34">
        <v>46485.869999999995</v>
      </c>
      <c r="R1953" s="34">
        <v>46485.869999999995</v>
      </c>
      <c r="S1953" s="34">
        <v>43668.14</v>
      </c>
    </row>
    <row r="1954" spans="2:19">
      <c r="B1954" s="5">
        <v>1971</v>
      </c>
      <c r="C1954" s="34">
        <v>102013.4</v>
      </c>
      <c r="D1954" s="34">
        <v>102013.4</v>
      </c>
      <c r="E1954" s="34">
        <v>102013.4</v>
      </c>
      <c r="F1954" s="34">
        <v>102013.4</v>
      </c>
      <c r="G1954" s="34">
        <v>102013.4</v>
      </c>
      <c r="H1954" s="34">
        <v>102013.4</v>
      </c>
      <c r="I1954" s="34">
        <v>86360.31</v>
      </c>
      <c r="J1954" s="34">
        <v>77433.670000000013</v>
      </c>
      <c r="K1954" s="34">
        <v>77433.670000000013</v>
      </c>
      <c r="L1954" s="34">
        <v>77433.670000000013</v>
      </c>
      <c r="M1954" s="34">
        <v>77433.670000000013</v>
      </c>
      <c r="N1954" s="34">
        <v>77433.670000000013</v>
      </c>
      <c r="O1954" s="34">
        <v>73095.13</v>
      </c>
      <c r="P1954" s="34">
        <v>73095.13</v>
      </c>
      <c r="Q1954" s="34">
        <v>59643.23</v>
      </c>
      <c r="R1954" s="34">
        <v>59643.23</v>
      </c>
      <c r="S1954" s="34">
        <v>59643.229999999996</v>
      </c>
    </row>
    <row r="1955" spans="2:19">
      <c r="B1955" s="5">
        <v>1970</v>
      </c>
      <c r="C1955" s="34">
        <v>150285.68</v>
      </c>
      <c r="D1955" s="34">
        <v>150285.68</v>
      </c>
      <c r="E1955" s="34">
        <v>150285.68</v>
      </c>
      <c r="F1955" s="34">
        <v>150285.68</v>
      </c>
      <c r="G1955" s="34">
        <v>150285.68</v>
      </c>
      <c r="H1955" s="34">
        <v>150285.68</v>
      </c>
      <c r="I1955" s="34">
        <v>126020</v>
      </c>
      <c r="J1955" s="34">
        <v>126020</v>
      </c>
      <c r="K1955" s="34">
        <v>126020</v>
      </c>
      <c r="L1955" s="34">
        <v>126020</v>
      </c>
      <c r="M1955" s="34">
        <v>105875.12999999999</v>
      </c>
      <c r="N1955" s="34">
        <v>105875.12999999999</v>
      </c>
      <c r="O1955" s="34">
        <v>91803.03</v>
      </c>
      <c r="P1955" s="34">
        <v>91803.03</v>
      </c>
      <c r="Q1955" s="34">
        <v>76345.7</v>
      </c>
      <c r="R1955" s="34">
        <v>64017.78</v>
      </c>
      <c r="S1955" s="34">
        <v>53150.780000000006</v>
      </c>
    </row>
    <row r="1956" spans="2:19">
      <c r="B1956" s="5">
        <v>1969</v>
      </c>
      <c r="C1956" s="34">
        <v>126833.48000000001</v>
      </c>
      <c r="D1956" s="34">
        <v>126833.48000000001</v>
      </c>
      <c r="E1956" s="34">
        <v>126833.48000000001</v>
      </c>
      <c r="F1956" s="34">
        <v>126833.48000000001</v>
      </c>
      <c r="G1956" s="34">
        <v>126833.48000000001</v>
      </c>
      <c r="H1956" s="34">
        <v>126833.48000000001</v>
      </c>
      <c r="I1956" s="34">
        <v>126833.48000000001</v>
      </c>
      <c r="J1956" s="34">
        <v>115173.78</v>
      </c>
      <c r="K1956" s="34">
        <v>115173.78</v>
      </c>
      <c r="L1956" s="34">
        <v>105999.26999999999</v>
      </c>
      <c r="M1956" s="34">
        <v>105999.26999999999</v>
      </c>
      <c r="N1956" s="34">
        <v>105999.26999999999</v>
      </c>
      <c r="O1956" s="34">
        <v>94740.1</v>
      </c>
      <c r="P1956" s="34">
        <v>94740.1</v>
      </c>
      <c r="Q1956" s="34">
        <v>77217.140000000014</v>
      </c>
      <c r="R1956" s="34">
        <v>77217.140000000014</v>
      </c>
      <c r="S1956" s="34">
        <v>75154.59</v>
      </c>
    </row>
    <row r="1957" spans="2:19">
      <c r="B1957" s="5">
        <v>1968</v>
      </c>
      <c r="C1957" s="34">
        <v>105955.41</v>
      </c>
      <c r="D1957" s="34">
        <v>105955.41</v>
      </c>
      <c r="E1957" s="34">
        <v>105955.41</v>
      </c>
      <c r="F1957" s="34">
        <v>105955.41</v>
      </c>
      <c r="G1957" s="34">
        <v>105955.41</v>
      </c>
      <c r="H1957" s="34">
        <v>105955.41</v>
      </c>
      <c r="I1957" s="34">
        <v>100665.81</v>
      </c>
      <c r="J1957" s="34">
        <v>100665.81</v>
      </c>
      <c r="K1957" s="34">
        <v>93682.53</v>
      </c>
      <c r="L1957" s="34">
        <v>93682.53</v>
      </c>
      <c r="M1957" s="34">
        <v>84591.760000000009</v>
      </c>
      <c r="N1957" s="34">
        <v>84591.760000000009</v>
      </c>
      <c r="O1957" s="34">
        <v>74134.47</v>
      </c>
      <c r="P1957" s="34">
        <v>74134.47</v>
      </c>
      <c r="Q1957" s="34">
        <v>74134.47</v>
      </c>
      <c r="R1957" s="34">
        <v>74134.47</v>
      </c>
      <c r="S1957" s="34">
        <v>74134.47</v>
      </c>
    </row>
    <row r="1958" spans="2:19">
      <c r="B1958" s="5">
        <v>1967</v>
      </c>
      <c r="C1958" s="34">
        <v>78059.75</v>
      </c>
      <c r="D1958" s="34">
        <v>78059.75</v>
      </c>
      <c r="E1958" s="34">
        <v>78059.75</v>
      </c>
      <c r="F1958" s="34">
        <v>78059.75</v>
      </c>
      <c r="G1958" s="34">
        <v>78059.75</v>
      </c>
      <c r="H1958" s="34">
        <v>78059.75</v>
      </c>
      <c r="I1958" s="34">
        <v>75929.13</v>
      </c>
      <c r="J1958" s="34">
        <v>75929.13</v>
      </c>
      <c r="K1958" s="34">
        <v>75929.13</v>
      </c>
      <c r="L1958" s="34">
        <v>75929.13</v>
      </c>
      <c r="M1958" s="34">
        <v>75929.13</v>
      </c>
      <c r="N1958" s="34">
        <v>75929.13</v>
      </c>
      <c r="O1958" s="34">
        <v>75928.75</v>
      </c>
      <c r="P1958" s="34">
        <v>69605.600000000006</v>
      </c>
      <c r="Q1958" s="34">
        <v>69605.600000000006</v>
      </c>
      <c r="R1958" s="34">
        <v>69605.600000000006</v>
      </c>
      <c r="S1958" s="34">
        <v>69605.600000000006</v>
      </c>
    </row>
    <row r="1959" spans="2:19">
      <c r="B1959" s="5">
        <v>1966</v>
      </c>
      <c r="C1959" s="34">
        <v>62272.56</v>
      </c>
      <c r="D1959" s="34">
        <v>62272.56</v>
      </c>
      <c r="E1959" s="34">
        <v>62272.56</v>
      </c>
      <c r="F1959" s="34">
        <v>62272.56</v>
      </c>
      <c r="G1959" s="34">
        <v>62272.56</v>
      </c>
      <c r="H1959" s="34">
        <v>62272.56</v>
      </c>
      <c r="I1959" s="34">
        <v>62272.56</v>
      </c>
      <c r="J1959" s="34">
        <v>29016.68</v>
      </c>
      <c r="K1959" s="34">
        <v>29016.68</v>
      </c>
      <c r="L1959" s="34">
        <v>28486.43</v>
      </c>
      <c r="M1959" s="34">
        <v>29486.559999999998</v>
      </c>
      <c r="N1959" s="34">
        <v>28486.43</v>
      </c>
      <c r="O1959" s="34">
        <v>29486.559999999998</v>
      </c>
      <c r="P1959" s="34">
        <v>22467.05</v>
      </c>
      <c r="Q1959" s="34">
        <v>22467.05</v>
      </c>
      <c r="R1959" s="34">
        <v>19802.71</v>
      </c>
      <c r="S1959" s="34">
        <v>19802.71</v>
      </c>
    </row>
    <row r="1960" spans="2:19">
      <c r="B1960" s="5">
        <v>1965</v>
      </c>
      <c r="C1960" s="34">
        <v>237978.97</v>
      </c>
      <c r="D1960" s="34">
        <v>237978.97</v>
      </c>
      <c r="E1960" s="34">
        <v>237978.97</v>
      </c>
      <c r="F1960" s="34">
        <v>237978.97</v>
      </c>
      <c r="G1960" s="34">
        <v>237978.97</v>
      </c>
      <c r="H1960" s="34">
        <v>237978.97</v>
      </c>
      <c r="I1960" s="34">
        <v>237978.97</v>
      </c>
      <c r="J1960" s="34">
        <v>237978.97</v>
      </c>
      <c r="K1960" s="34">
        <v>219090.29</v>
      </c>
      <c r="L1960" s="34">
        <v>212137.89</v>
      </c>
      <c r="M1960" s="34">
        <v>185973.93</v>
      </c>
      <c r="N1960" s="34">
        <v>148956.96</v>
      </c>
      <c r="O1960" s="34">
        <v>141831.57999999999</v>
      </c>
      <c r="P1960" s="34">
        <v>136008.29999999999</v>
      </c>
      <c r="Q1960" s="34">
        <v>136008.29999999999</v>
      </c>
      <c r="R1960" s="34">
        <v>134363.99</v>
      </c>
      <c r="S1960" s="34">
        <v>134363.99</v>
      </c>
    </row>
    <row r="1961" spans="2:19">
      <c r="B1961" s="5">
        <v>1964</v>
      </c>
      <c r="C1961" s="34">
        <v>39193.17</v>
      </c>
      <c r="D1961" s="34">
        <v>39193.17</v>
      </c>
      <c r="E1961" s="34">
        <v>39193.17</v>
      </c>
      <c r="F1961" s="34">
        <v>39193.17</v>
      </c>
      <c r="G1961" s="34">
        <v>39193.17</v>
      </c>
      <c r="H1961" s="34">
        <v>39193.17</v>
      </c>
      <c r="I1961" s="34">
        <v>39193.17</v>
      </c>
      <c r="J1961" s="34">
        <v>39193.17</v>
      </c>
      <c r="K1961" s="34">
        <v>39193.17</v>
      </c>
      <c r="L1961" s="34">
        <v>39193.17</v>
      </c>
      <c r="M1961" s="34">
        <v>39193.17</v>
      </c>
      <c r="N1961" s="34">
        <v>37620.629999999997</v>
      </c>
      <c r="O1961" s="34">
        <v>37620.629999999997</v>
      </c>
      <c r="P1961" s="34">
        <v>37620.629999999997</v>
      </c>
      <c r="Q1961" s="34">
        <v>32374.309999999998</v>
      </c>
      <c r="R1961" s="34">
        <v>24900.239999999998</v>
      </c>
      <c r="S1961" s="34">
        <v>24900.239999999998</v>
      </c>
    </row>
    <row r="1962" spans="2:19">
      <c r="B1962" s="5">
        <v>1963</v>
      </c>
      <c r="C1962" s="34">
        <v>59328</v>
      </c>
      <c r="D1962" s="34">
        <v>59328</v>
      </c>
      <c r="E1962" s="34">
        <v>59328</v>
      </c>
      <c r="F1962" s="34">
        <v>59328</v>
      </c>
      <c r="G1962" s="34">
        <v>59328</v>
      </c>
      <c r="H1962" s="34">
        <v>59328</v>
      </c>
      <c r="I1962" s="34">
        <v>56121.67</v>
      </c>
      <c r="J1962" s="34">
        <v>54035.6</v>
      </c>
      <c r="K1962" s="34">
        <v>54035.6</v>
      </c>
      <c r="L1962" s="34">
        <v>48238.05</v>
      </c>
      <c r="M1962" s="34">
        <v>42781.03</v>
      </c>
      <c r="N1962" s="34">
        <v>34645.35</v>
      </c>
      <c r="O1962" s="34">
        <v>34645.32</v>
      </c>
      <c r="P1962" s="34">
        <v>23165.279999999999</v>
      </c>
      <c r="Q1962" s="34">
        <v>13108.18</v>
      </c>
      <c r="R1962" s="34">
        <v>13108.18</v>
      </c>
      <c r="S1962" s="34">
        <v>13108.179999999998</v>
      </c>
    </row>
    <row r="1963" spans="2:19">
      <c r="B1963" s="5">
        <v>1962</v>
      </c>
      <c r="C1963" s="34">
        <v>6755</v>
      </c>
      <c r="D1963" s="34">
        <v>6755</v>
      </c>
      <c r="E1963" s="34">
        <v>6755</v>
      </c>
      <c r="F1963" s="34">
        <v>6755</v>
      </c>
      <c r="G1963" s="34">
        <v>6755</v>
      </c>
      <c r="H1963" s="34">
        <v>6755</v>
      </c>
      <c r="I1963" s="34">
        <v>6755</v>
      </c>
      <c r="J1963" s="34">
        <v>6755</v>
      </c>
      <c r="K1963" s="34">
        <v>2700</v>
      </c>
      <c r="L1963" s="34">
        <v>2700</v>
      </c>
      <c r="M1963" s="34">
        <v>2700</v>
      </c>
      <c r="N1963" s="34">
        <v>2700</v>
      </c>
      <c r="O1963" s="34">
        <v>2700</v>
      </c>
      <c r="P1963" s="34">
        <v>2700</v>
      </c>
      <c r="Q1963" s="34">
        <v>2700</v>
      </c>
      <c r="R1963" s="34">
        <v>2700</v>
      </c>
      <c r="S1963" s="34">
        <v>2700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4237.68</v>
      </c>
      <c r="D1965" s="34">
        <v>4237.68</v>
      </c>
      <c r="E1965" s="34">
        <v>4237.68</v>
      </c>
      <c r="F1965" s="34">
        <v>4237.68</v>
      </c>
      <c r="G1965" s="34">
        <v>4237.68</v>
      </c>
      <c r="H1965" s="34">
        <v>4237.68</v>
      </c>
      <c r="I1965" s="34">
        <v>4237.68</v>
      </c>
      <c r="J1965" s="34">
        <v>4237.68</v>
      </c>
      <c r="K1965" s="34">
        <v>4237.68</v>
      </c>
      <c r="L1965" s="34">
        <v>4237.68</v>
      </c>
      <c r="M1965" s="34">
        <v>4237.68</v>
      </c>
      <c r="N1965" s="34">
        <v>4237.68</v>
      </c>
      <c r="O1965" s="34">
        <v>4237.68</v>
      </c>
      <c r="P1965" s="34">
        <v>4237.68</v>
      </c>
      <c r="Q1965" s="34">
        <v>4237.68</v>
      </c>
      <c r="R1965" s="34">
        <v>4237.68</v>
      </c>
      <c r="S1965" s="34">
        <v>4237.68</v>
      </c>
    </row>
    <row r="1966" spans="2:19">
      <c r="B1966" s="5">
        <v>1959</v>
      </c>
      <c r="C1966" s="34">
        <v>3748.38</v>
      </c>
      <c r="D1966" s="34">
        <v>3748.38</v>
      </c>
      <c r="E1966" s="34">
        <v>3748.38</v>
      </c>
      <c r="F1966" s="34">
        <v>3748.38</v>
      </c>
      <c r="G1966" s="34">
        <v>3748.38</v>
      </c>
      <c r="H1966" s="34">
        <v>3748.38</v>
      </c>
      <c r="I1966" s="34">
        <v>3748.38</v>
      </c>
      <c r="J1966" s="34">
        <v>3748.38</v>
      </c>
      <c r="K1966" s="34">
        <v>3748.38</v>
      </c>
      <c r="L1966" s="34">
        <v>3748.38</v>
      </c>
      <c r="M1966" s="34">
        <v>3748.38</v>
      </c>
      <c r="N1966" s="34">
        <v>3748.38</v>
      </c>
      <c r="O1966" s="34">
        <v>3748.38</v>
      </c>
      <c r="P1966" s="34">
        <v>3748.38</v>
      </c>
      <c r="Q1966" s="34">
        <v>3748.38</v>
      </c>
      <c r="R1966" s="34">
        <v>3748.38</v>
      </c>
      <c r="S1966" s="34">
        <v>3748.38</v>
      </c>
    </row>
    <row r="1967" spans="2:19">
      <c r="B1967" s="5">
        <v>1958</v>
      </c>
      <c r="C1967" s="34">
        <v>20244.47</v>
      </c>
      <c r="D1967" s="34">
        <v>20244.47</v>
      </c>
      <c r="E1967" s="34">
        <v>20244.47</v>
      </c>
      <c r="F1967" s="34">
        <v>20244.47</v>
      </c>
      <c r="G1967" s="34">
        <v>20244.47</v>
      </c>
      <c r="H1967" s="34">
        <v>18821.77</v>
      </c>
      <c r="I1967" s="34">
        <v>18821.77</v>
      </c>
      <c r="J1967" s="34">
        <v>18821.77</v>
      </c>
      <c r="K1967" s="34">
        <v>18821.77</v>
      </c>
      <c r="L1967" s="34">
        <v>18821.77</v>
      </c>
      <c r="M1967" s="34">
        <v>18821.77</v>
      </c>
      <c r="N1967" s="34">
        <v>18821.77</v>
      </c>
      <c r="O1967" s="34">
        <v>18821.77</v>
      </c>
      <c r="P1967" s="34">
        <v>18821.77</v>
      </c>
      <c r="Q1967" s="34">
        <v>18821.77</v>
      </c>
      <c r="R1967" s="34">
        <v>18821.77</v>
      </c>
      <c r="S1967" s="34">
        <v>18821.77</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16426153.600000003</v>
      </c>
      <c r="D1996" s="7">
        <f>SUM(D1918:D1995)</f>
        <v>16883038.510000002</v>
      </c>
      <c r="E1996" s="7">
        <f>SUM(E1917:E1995)</f>
        <v>17101279.050000001</v>
      </c>
      <c r="F1996" s="7">
        <f>SUM(F1916:F1995)</f>
        <v>17553163.459999997</v>
      </c>
      <c r="G1996" s="7">
        <f>SUM(G1915:G1995)</f>
        <v>18148388.909999993</v>
      </c>
      <c r="H1996" s="7">
        <f>SUM(H1909:H1995)</f>
        <v>19228161.979999989</v>
      </c>
      <c r="I1996" s="7">
        <f>SUM(I1909:I1995)</f>
        <v>20081989.309999995</v>
      </c>
      <c r="J1996" s="7">
        <f t="shared" ref="J1996" si="37">SUM(J1909:J1995)</f>
        <v>20522009.059999999</v>
      </c>
      <c r="K1996" s="7">
        <f>SUM(K1909:K1995)</f>
        <v>21123667.420000002</v>
      </c>
      <c r="L1996" s="7">
        <f t="shared" ref="L1996" si="38">SUM(L1909:L1995)</f>
        <v>21914235.360000003</v>
      </c>
      <c r="M1996" s="7">
        <f>SUM(M1909:M1995)</f>
        <v>22482269.129999999</v>
      </c>
      <c r="N1996" s="10">
        <f>SUM(N1904:N1995)</f>
        <v>23584117.729999997</v>
      </c>
      <c r="O1996" s="10">
        <f>SUM(O1904:O1995)</f>
        <v>24482258.179999992</v>
      </c>
      <c r="P1996" s="10">
        <f>SUM(P1904:P1995)</f>
        <v>25425140.300000001</v>
      </c>
      <c r="Q1996" s="10">
        <f>SUM(Q1904:Q1995)</f>
        <v>26972242.82</v>
      </c>
      <c r="R1996" s="10">
        <f>SUM(R1903:R1995)</f>
        <v>28933548.560000006</v>
      </c>
      <c r="S1996" s="10">
        <f>SUM(S1903:S1995)</f>
        <v>30981404.050000008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416404.29000000004</v>
      </c>
    </row>
    <row r="1999" spans="1:19">
      <c r="A1999" s="35"/>
      <c r="B1999" s="5">
        <v>2021</v>
      </c>
      <c r="C1999" s="33"/>
      <c r="D1999" s="33"/>
      <c r="E1999" s="33"/>
      <c r="F1999" s="33"/>
      <c r="G1999" s="33"/>
      <c r="H1999" s="33"/>
      <c r="I1999" s="33"/>
      <c r="J1999" s="33"/>
      <c r="K1999" s="33"/>
      <c r="L1999" s="33"/>
      <c r="M1999" s="33"/>
      <c r="N1999" s="33"/>
      <c r="O1999" s="33"/>
      <c r="P1999" s="33"/>
      <c r="Q1999" s="33"/>
      <c r="R1999" s="34">
        <v>112824.22</v>
      </c>
      <c r="S1999" s="34">
        <v>112824.22</v>
      </c>
    </row>
    <row r="2000" spans="1:19">
      <c r="B2000" s="5">
        <v>2020</v>
      </c>
      <c r="C2000" s="33"/>
      <c r="D2000" s="33"/>
      <c r="E2000" s="33"/>
      <c r="F2000" s="33"/>
      <c r="G2000" s="33"/>
      <c r="H2000" s="33"/>
      <c r="I2000" s="33"/>
      <c r="J2000" s="33"/>
      <c r="K2000" s="33"/>
      <c r="L2000" s="33"/>
      <c r="M2000" s="33"/>
      <c r="N2000" s="33"/>
      <c r="O2000" s="33"/>
      <c r="P2000" s="33"/>
      <c r="Q2000" s="34">
        <v>415140.99999999994</v>
      </c>
      <c r="R2000" s="34">
        <v>532575.19000000006</v>
      </c>
      <c r="S2000" s="34">
        <v>538213.69000000006</v>
      </c>
    </row>
    <row r="2001" spans="1:19">
      <c r="A2001" s="37"/>
      <c r="B2001" s="5">
        <v>2019</v>
      </c>
      <c r="C2001" s="33"/>
      <c r="D2001" s="33"/>
      <c r="E2001" s="33"/>
      <c r="F2001" s="33"/>
      <c r="G2001" s="33"/>
      <c r="H2001" s="33"/>
      <c r="I2001" s="33"/>
      <c r="J2001" s="33"/>
      <c r="K2001" s="33"/>
      <c r="L2001" s="33"/>
      <c r="M2001" s="33"/>
      <c r="N2001" s="33"/>
      <c r="O2001" s="33"/>
      <c r="P2001" s="34">
        <v>147868.96</v>
      </c>
      <c r="Q2001" s="34">
        <v>147868.96</v>
      </c>
      <c r="R2001" s="34">
        <v>147868.96</v>
      </c>
      <c r="S2001" s="34">
        <v>147868.96</v>
      </c>
    </row>
    <row r="2002" spans="1:19">
      <c r="A2002" s="37"/>
      <c r="B2002" s="5">
        <v>2018</v>
      </c>
      <c r="C2002" s="33"/>
      <c r="D2002" s="33"/>
      <c r="E2002" s="33"/>
      <c r="F2002" s="33"/>
      <c r="G2002" s="33"/>
      <c r="H2002" s="33"/>
      <c r="I2002" s="33"/>
      <c r="J2002" s="33"/>
      <c r="K2002" s="33"/>
      <c r="L2002" s="33"/>
      <c r="M2002" s="33"/>
      <c r="N2002" s="33"/>
      <c r="O2002" s="34">
        <v>486468.94</v>
      </c>
      <c r="P2002" s="34">
        <v>486468.94</v>
      </c>
      <c r="Q2002" s="34">
        <v>486468.94</v>
      </c>
      <c r="R2002" s="34">
        <v>486468.94</v>
      </c>
      <c r="S2002" s="34">
        <v>486468.94</v>
      </c>
    </row>
    <row r="2003" spans="1:19">
      <c r="A2003" s="37"/>
      <c r="B2003" s="5">
        <v>2017</v>
      </c>
      <c r="C2003" s="33"/>
      <c r="D2003" s="33"/>
      <c r="E2003" s="33"/>
      <c r="F2003" s="33"/>
      <c r="G2003" s="33"/>
      <c r="H2003" s="33"/>
      <c r="I2003" s="33"/>
      <c r="J2003" s="33"/>
      <c r="K2003" s="33"/>
      <c r="L2003" s="33"/>
      <c r="M2003" s="33"/>
      <c r="N2003" s="34">
        <v>401773.92000000004</v>
      </c>
      <c r="O2003" s="34">
        <v>414282.80000000005</v>
      </c>
      <c r="P2003" s="34">
        <v>414282.80000000005</v>
      </c>
      <c r="Q2003" s="34">
        <v>414282.80000000005</v>
      </c>
      <c r="R2003" s="34">
        <v>414282.80000000005</v>
      </c>
      <c r="S2003" s="34">
        <v>414282.80000000005</v>
      </c>
    </row>
    <row r="2004" spans="1:19">
      <c r="B2004" s="5">
        <v>2016</v>
      </c>
      <c r="C2004" s="33"/>
      <c r="D2004" s="33"/>
      <c r="E2004" s="33"/>
      <c r="F2004" s="33"/>
      <c r="G2004" s="33"/>
      <c r="H2004" s="33"/>
      <c r="I2004" s="33"/>
      <c r="J2004" s="33"/>
      <c r="K2004" s="33"/>
      <c r="L2004" s="33"/>
      <c r="M2004" s="34">
        <v>156905.56</v>
      </c>
      <c r="N2004" s="34">
        <v>157126.06</v>
      </c>
      <c r="O2004" s="34">
        <v>157126.06</v>
      </c>
      <c r="P2004" s="34">
        <v>157126.06</v>
      </c>
      <c r="Q2004" s="34">
        <v>157126.06</v>
      </c>
      <c r="R2004" s="34">
        <v>157126.06</v>
      </c>
      <c r="S2004" s="34">
        <v>157126.06</v>
      </c>
    </row>
    <row r="2005" spans="1:19">
      <c r="B2005" s="5">
        <v>2015</v>
      </c>
      <c r="C2005" s="33"/>
      <c r="D2005" s="33"/>
      <c r="E2005" s="33"/>
      <c r="F2005" s="33"/>
      <c r="G2005" s="33"/>
      <c r="H2005" s="33"/>
      <c r="I2005" s="33"/>
      <c r="J2005" s="33"/>
      <c r="K2005" s="33"/>
      <c r="L2005" s="34">
        <v>92814.07</v>
      </c>
      <c r="M2005" s="34">
        <v>92814.07</v>
      </c>
      <c r="N2005" s="34">
        <v>92814.07</v>
      </c>
      <c r="O2005" s="34">
        <v>92813.61</v>
      </c>
      <c r="P2005" s="34">
        <v>92813.61</v>
      </c>
      <c r="Q2005" s="34">
        <v>92813.61</v>
      </c>
      <c r="R2005" s="34">
        <v>92813.61</v>
      </c>
      <c r="S2005" s="34">
        <v>92813.61</v>
      </c>
    </row>
    <row r="2006" spans="1:19">
      <c r="B2006" s="5">
        <v>2014</v>
      </c>
      <c r="C2006" s="33"/>
      <c r="D2006" s="33"/>
      <c r="E2006" s="33"/>
      <c r="F2006" s="33"/>
      <c r="G2006" s="33"/>
      <c r="H2006" s="33"/>
      <c r="I2006" s="33"/>
      <c r="J2006" s="33"/>
      <c r="K2006" s="34">
        <v>202682.84</v>
      </c>
      <c r="L2006" s="34">
        <v>202682.84</v>
      </c>
      <c r="M2006" s="34">
        <v>200110.9</v>
      </c>
      <c r="N2006" s="34">
        <v>200110.9</v>
      </c>
      <c r="O2006" s="34">
        <v>200111.07</v>
      </c>
      <c r="P2006" s="34">
        <v>200111.07</v>
      </c>
      <c r="Q2006" s="34">
        <v>200111.07</v>
      </c>
      <c r="R2006" s="34">
        <v>200111.07</v>
      </c>
      <c r="S2006" s="34">
        <v>200111.07</v>
      </c>
    </row>
    <row r="2007" spans="1:19">
      <c r="B2007" s="5">
        <v>2013</v>
      </c>
      <c r="C2007" s="33"/>
      <c r="D2007" s="33"/>
      <c r="E2007" s="33"/>
      <c r="F2007" s="33"/>
      <c r="G2007" s="33"/>
      <c r="H2007" s="33"/>
      <c r="I2007" s="33"/>
      <c r="J2007" s="34">
        <v>233022.08000000002</v>
      </c>
      <c r="K2007" s="34">
        <v>233629.19</v>
      </c>
      <c r="L2007" s="34">
        <v>233629.19</v>
      </c>
      <c r="M2007" s="34">
        <v>233629.19</v>
      </c>
      <c r="N2007" s="34">
        <v>233629.19</v>
      </c>
      <c r="O2007" s="34">
        <v>233629.19</v>
      </c>
      <c r="P2007" s="34">
        <v>233629.19</v>
      </c>
      <c r="Q2007" s="34">
        <v>233629.19</v>
      </c>
      <c r="R2007" s="34">
        <v>233629.19</v>
      </c>
      <c r="S2007" s="34">
        <v>233629.19</v>
      </c>
    </row>
    <row r="2008" spans="1:19">
      <c r="B2008" s="5">
        <v>2012</v>
      </c>
      <c r="C2008" s="33"/>
      <c r="D2008" s="33"/>
      <c r="E2008" s="33"/>
      <c r="F2008" s="33"/>
      <c r="G2008" s="33"/>
      <c r="H2008" s="33"/>
      <c r="I2008" s="34">
        <v>181392.74</v>
      </c>
      <c r="J2008" s="34">
        <v>181392.74</v>
      </c>
      <c r="K2008" s="34">
        <v>181392.74</v>
      </c>
      <c r="L2008" s="34">
        <v>181392.74</v>
      </c>
      <c r="M2008" s="34">
        <v>181392.74</v>
      </c>
      <c r="N2008" s="34">
        <v>181392.74</v>
      </c>
      <c r="O2008" s="34">
        <v>181393.08000000002</v>
      </c>
      <c r="P2008" s="34">
        <v>181393.08000000002</v>
      </c>
      <c r="Q2008" s="34">
        <v>181393.08000000002</v>
      </c>
      <c r="R2008" s="34">
        <v>181393.08000000002</v>
      </c>
      <c r="S2008" s="34">
        <v>181393.08000000002</v>
      </c>
    </row>
    <row r="2009" spans="1:19">
      <c r="B2009" s="5">
        <v>2011</v>
      </c>
      <c r="C2009" s="33"/>
      <c r="D2009" s="33"/>
      <c r="E2009" s="33"/>
      <c r="F2009" s="33"/>
      <c r="G2009" s="33"/>
      <c r="H2009" s="34">
        <v>263694.38</v>
      </c>
      <c r="I2009" s="34">
        <v>263694.38</v>
      </c>
      <c r="J2009" s="34">
        <v>263694.38</v>
      </c>
      <c r="K2009" s="34">
        <v>263694.38</v>
      </c>
      <c r="L2009" s="34">
        <v>263694.38</v>
      </c>
      <c r="M2009" s="34">
        <v>263694.38</v>
      </c>
      <c r="N2009" s="34">
        <v>263694.38</v>
      </c>
      <c r="O2009" s="34">
        <v>263694.38</v>
      </c>
      <c r="P2009" s="34">
        <v>263694.38</v>
      </c>
      <c r="Q2009" s="34">
        <v>263694.38</v>
      </c>
      <c r="R2009" s="34">
        <v>263694.38</v>
      </c>
      <c r="S2009" s="34">
        <v>263694.38</v>
      </c>
    </row>
    <row r="2010" spans="1:19">
      <c r="B2010" s="5">
        <v>2010</v>
      </c>
      <c r="C2010" s="33"/>
      <c r="D2010" s="33"/>
      <c r="E2010" s="33"/>
      <c r="F2010" s="33"/>
      <c r="G2010" s="34">
        <v>176910.39</v>
      </c>
      <c r="H2010" s="34">
        <v>176910.39</v>
      </c>
      <c r="I2010" s="34">
        <v>176910.39</v>
      </c>
      <c r="J2010" s="34">
        <v>176910.39</v>
      </c>
      <c r="K2010" s="34">
        <v>176910.39</v>
      </c>
      <c r="L2010" s="34">
        <v>176910.39</v>
      </c>
      <c r="M2010" s="34">
        <v>176910.39</v>
      </c>
      <c r="N2010" s="34">
        <v>176910.39</v>
      </c>
      <c r="O2010" s="34">
        <v>176910.39</v>
      </c>
      <c r="P2010" s="34">
        <v>176910.39</v>
      </c>
      <c r="Q2010" s="34">
        <v>176910.39</v>
      </c>
      <c r="R2010" s="34">
        <v>176910.39</v>
      </c>
      <c r="S2010" s="34">
        <v>176910.39</v>
      </c>
    </row>
    <row r="2011" spans="1:19">
      <c r="B2011" s="5">
        <v>2009</v>
      </c>
      <c r="C2011" s="33"/>
      <c r="D2011" s="33"/>
      <c r="E2011" s="33"/>
      <c r="F2011" s="34">
        <v>242177.34</v>
      </c>
      <c r="G2011" s="34">
        <v>242177.34</v>
      </c>
      <c r="H2011" s="34">
        <v>242177.34</v>
      </c>
      <c r="I2011" s="34">
        <v>242177.34</v>
      </c>
      <c r="J2011" s="34">
        <v>242177.34</v>
      </c>
      <c r="K2011" s="34">
        <v>242177.34</v>
      </c>
      <c r="L2011" s="34">
        <v>242177.34</v>
      </c>
      <c r="M2011" s="34">
        <v>242177.34</v>
      </c>
      <c r="N2011" s="34">
        <v>242177.34</v>
      </c>
      <c r="O2011" s="34">
        <v>242177.66</v>
      </c>
      <c r="P2011" s="34">
        <v>242177.66</v>
      </c>
      <c r="Q2011" s="34">
        <v>242177.66</v>
      </c>
      <c r="R2011" s="34">
        <v>242177.66</v>
      </c>
      <c r="S2011" s="34">
        <v>242177.66</v>
      </c>
    </row>
    <row r="2012" spans="1:19">
      <c r="B2012" s="5">
        <v>2008</v>
      </c>
      <c r="C2012" s="33"/>
      <c r="D2012" s="33"/>
      <c r="E2012" s="34">
        <v>214231.09000000003</v>
      </c>
      <c r="F2012" s="34">
        <v>214231.09000000003</v>
      </c>
      <c r="G2012" s="34">
        <v>214231.09000000003</v>
      </c>
      <c r="H2012" s="34">
        <v>214231.09000000003</v>
      </c>
      <c r="I2012" s="34">
        <v>214231.09000000003</v>
      </c>
      <c r="J2012" s="34">
        <v>214231.09000000003</v>
      </c>
      <c r="K2012" s="34">
        <v>214231.09000000003</v>
      </c>
      <c r="L2012" s="34">
        <v>214231.09000000003</v>
      </c>
      <c r="M2012" s="34">
        <v>211822.22</v>
      </c>
      <c r="N2012" s="34">
        <v>211822.22</v>
      </c>
      <c r="O2012" s="34">
        <v>211821.71000000002</v>
      </c>
      <c r="P2012" s="34">
        <v>211821.71000000002</v>
      </c>
      <c r="Q2012" s="34">
        <v>211821.71000000002</v>
      </c>
      <c r="R2012" s="34">
        <v>211821.71000000002</v>
      </c>
      <c r="S2012" s="34">
        <v>211821.71000000002</v>
      </c>
    </row>
    <row r="2013" spans="1:19">
      <c r="B2013" s="5">
        <v>2007</v>
      </c>
      <c r="C2013" s="33"/>
      <c r="D2013" s="34">
        <v>261094.36</v>
      </c>
      <c r="E2013" s="34">
        <v>261094.36</v>
      </c>
      <c r="F2013" s="34">
        <v>261094.36</v>
      </c>
      <c r="G2013" s="34">
        <v>261094.36</v>
      </c>
      <c r="H2013" s="34">
        <v>261094.36</v>
      </c>
      <c r="I2013" s="34">
        <v>261094.36</v>
      </c>
      <c r="J2013" s="34">
        <v>261094.36</v>
      </c>
      <c r="K2013" s="34">
        <v>261094.36</v>
      </c>
      <c r="L2013" s="34">
        <v>261094.36</v>
      </c>
      <c r="M2013" s="34">
        <v>261094.36</v>
      </c>
      <c r="N2013" s="34">
        <v>261094.36</v>
      </c>
      <c r="O2013" s="34">
        <v>261093.88</v>
      </c>
      <c r="P2013" s="34">
        <v>261093.88</v>
      </c>
      <c r="Q2013" s="34">
        <v>261093.88</v>
      </c>
      <c r="R2013" s="34">
        <v>261093.88</v>
      </c>
      <c r="S2013" s="34">
        <v>261093.88</v>
      </c>
    </row>
    <row r="2014" spans="1:19">
      <c r="B2014" s="5">
        <v>2006</v>
      </c>
      <c r="C2014" s="34">
        <v>163663.60999999999</v>
      </c>
      <c r="D2014" s="34">
        <v>163663.60999999999</v>
      </c>
      <c r="E2014" s="34">
        <v>163663.60999999999</v>
      </c>
      <c r="F2014" s="34">
        <v>163663.60999999999</v>
      </c>
      <c r="G2014" s="34">
        <v>163663.60999999999</v>
      </c>
      <c r="H2014" s="34">
        <v>163663.60999999999</v>
      </c>
      <c r="I2014" s="34">
        <v>163663.60999999999</v>
      </c>
      <c r="J2014" s="34">
        <v>163663.60999999999</v>
      </c>
      <c r="K2014" s="34">
        <v>163663.60999999999</v>
      </c>
      <c r="L2014" s="34">
        <v>163663.60999999999</v>
      </c>
      <c r="M2014" s="34">
        <v>163663.60999999999</v>
      </c>
      <c r="N2014" s="34">
        <v>163663.60999999999</v>
      </c>
      <c r="O2014" s="34">
        <v>163663.56</v>
      </c>
      <c r="P2014" s="34">
        <v>163663.56</v>
      </c>
      <c r="Q2014" s="34">
        <v>163663.56</v>
      </c>
      <c r="R2014" s="34">
        <v>163663.56</v>
      </c>
      <c r="S2014" s="34">
        <v>163663.56</v>
      </c>
    </row>
    <row r="2015" spans="1:19">
      <c r="B2015" s="5">
        <v>2005</v>
      </c>
      <c r="C2015" s="34">
        <v>291514.06</v>
      </c>
      <c r="D2015" s="34">
        <v>291514.06</v>
      </c>
      <c r="E2015" s="34">
        <v>291514.06</v>
      </c>
      <c r="F2015" s="34">
        <v>291514.06</v>
      </c>
      <c r="G2015" s="34">
        <v>291514.06</v>
      </c>
      <c r="H2015" s="34">
        <v>291514.06</v>
      </c>
      <c r="I2015" s="34">
        <v>291514.06</v>
      </c>
      <c r="J2015" s="34">
        <v>291514.06</v>
      </c>
      <c r="K2015" s="34">
        <v>291514.06</v>
      </c>
      <c r="L2015" s="34">
        <v>291514.06</v>
      </c>
      <c r="M2015" s="34">
        <v>291514.06</v>
      </c>
      <c r="N2015" s="34">
        <v>291514.06</v>
      </c>
      <c r="O2015" s="34">
        <v>291514.11</v>
      </c>
      <c r="P2015" s="34">
        <v>291514.11</v>
      </c>
      <c r="Q2015" s="34">
        <v>291514.11</v>
      </c>
      <c r="R2015" s="34">
        <v>291514.11</v>
      </c>
      <c r="S2015" s="34">
        <v>291514.11</v>
      </c>
    </row>
    <row r="2016" spans="1:19">
      <c r="B2016" s="5">
        <v>2004</v>
      </c>
      <c r="C2016" s="34">
        <v>162065.51999999999</v>
      </c>
      <c r="D2016" s="34">
        <v>162065.51999999999</v>
      </c>
      <c r="E2016" s="34">
        <v>162065.51999999999</v>
      </c>
      <c r="F2016" s="34">
        <v>162065.51999999999</v>
      </c>
      <c r="G2016" s="34">
        <v>162065.51999999999</v>
      </c>
      <c r="H2016" s="34">
        <v>162065.51999999999</v>
      </c>
      <c r="I2016" s="34">
        <v>162065.51999999999</v>
      </c>
      <c r="J2016" s="34">
        <v>162065.51999999999</v>
      </c>
      <c r="K2016" s="34">
        <v>162065.51999999999</v>
      </c>
      <c r="L2016" s="34">
        <v>162065.51999999999</v>
      </c>
      <c r="M2016" s="34">
        <v>162065.51999999999</v>
      </c>
      <c r="N2016" s="34">
        <v>162065.51999999999</v>
      </c>
      <c r="O2016" s="34">
        <v>162065.07999999999</v>
      </c>
      <c r="P2016" s="34">
        <v>162065.07999999999</v>
      </c>
      <c r="Q2016" s="34">
        <v>162065.07999999999</v>
      </c>
      <c r="R2016" s="34">
        <v>162065.07999999999</v>
      </c>
      <c r="S2016" s="34">
        <v>162065.08000000002</v>
      </c>
    </row>
    <row r="2017" spans="2:19">
      <c r="B2017" s="5">
        <v>2003</v>
      </c>
      <c r="C2017" s="34">
        <v>248581.63999999998</v>
      </c>
      <c r="D2017" s="34">
        <v>248581.63999999998</v>
      </c>
      <c r="E2017" s="34">
        <v>248581.63999999998</v>
      </c>
      <c r="F2017" s="34">
        <v>248581.63999999998</v>
      </c>
      <c r="G2017" s="34">
        <v>248581.63999999998</v>
      </c>
      <c r="H2017" s="34">
        <v>248581.63999999998</v>
      </c>
      <c r="I2017" s="34">
        <v>248581.63999999998</v>
      </c>
      <c r="J2017" s="34">
        <v>248581.63999999998</v>
      </c>
      <c r="K2017" s="34">
        <v>248581.63999999998</v>
      </c>
      <c r="L2017" s="34">
        <v>248581.63999999998</v>
      </c>
      <c r="M2017" s="34">
        <v>248581.63999999998</v>
      </c>
      <c r="N2017" s="34">
        <v>248581.63999999998</v>
      </c>
      <c r="O2017" s="34">
        <v>248581.84</v>
      </c>
      <c r="P2017" s="34">
        <v>248581.84</v>
      </c>
      <c r="Q2017" s="34">
        <v>248581.84</v>
      </c>
      <c r="R2017" s="34">
        <v>248581.84</v>
      </c>
      <c r="S2017" s="34">
        <v>248581.84</v>
      </c>
    </row>
    <row r="2018" spans="2:19">
      <c r="B2018" s="5">
        <v>2002</v>
      </c>
      <c r="C2018" s="34">
        <v>211306.44</v>
      </c>
      <c r="D2018" s="34">
        <v>211306.44</v>
      </c>
      <c r="E2018" s="34">
        <v>211306.44</v>
      </c>
      <c r="F2018" s="34">
        <v>211306.44</v>
      </c>
      <c r="G2018" s="34">
        <v>211306.44</v>
      </c>
      <c r="H2018" s="34">
        <v>211306.44</v>
      </c>
      <c r="I2018" s="34">
        <v>211306.44</v>
      </c>
      <c r="J2018" s="34">
        <v>211306.44</v>
      </c>
      <c r="K2018" s="34">
        <v>211306.44</v>
      </c>
      <c r="L2018" s="34">
        <v>211306.44</v>
      </c>
      <c r="M2018" s="34">
        <v>211306.44</v>
      </c>
      <c r="N2018" s="34">
        <v>211306.44</v>
      </c>
      <c r="O2018" s="34">
        <v>211306.23999999999</v>
      </c>
      <c r="P2018" s="34">
        <v>211306.23999999999</v>
      </c>
      <c r="Q2018" s="34">
        <v>211306.23999999999</v>
      </c>
      <c r="R2018" s="34">
        <v>211306.23999999999</v>
      </c>
      <c r="S2018" s="34">
        <v>211306.23999999999</v>
      </c>
    </row>
    <row r="2019" spans="2:19">
      <c r="B2019" s="5">
        <v>2001</v>
      </c>
      <c r="C2019" s="34">
        <v>173037.02000000002</v>
      </c>
      <c r="D2019" s="34">
        <v>173037.02000000002</v>
      </c>
      <c r="E2019" s="34">
        <v>173037.02000000002</v>
      </c>
      <c r="F2019" s="34">
        <v>173037.02000000002</v>
      </c>
      <c r="G2019" s="34">
        <v>173037.02000000002</v>
      </c>
      <c r="H2019" s="34">
        <v>173037.02000000002</v>
      </c>
      <c r="I2019" s="34">
        <v>173037.02000000002</v>
      </c>
      <c r="J2019" s="34">
        <v>173037.02000000002</v>
      </c>
      <c r="K2019" s="34">
        <v>173037.02000000002</v>
      </c>
      <c r="L2019" s="34">
        <v>173037.02000000002</v>
      </c>
      <c r="M2019" s="34">
        <v>173037.02000000002</v>
      </c>
      <c r="N2019" s="34">
        <v>173037.02000000002</v>
      </c>
      <c r="O2019" s="34">
        <v>173037.19</v>
      </c>
      <c r="P2019" s="34">
        <v>173037.19</v>
      </c>
      <c r="Q2019" s="34">
        <v>173037.19</v>
      </c>
      <c r="R2019" s="34">
        <v>173037.19</v>
      </c>
      <c r="S2019" s="34">
        <v>173037.19</v>
      </c>
    </row>
    <row r="2020" spans="2:19">
      <c r="B2020" s="5">
        <v>2000</v>
      </c>
      <c r="C2020" s="34">
        <v>300886.45</v>
      </c>
      <c r="D2020" s="34">
        <v>300886.45</v>
      </c>
      <c r="E2020" s="34">
        <v>300886.45</v>
      </c>
      <c r="F2020" s="34">
        <v>300886.45</v>
      </c>
      <c r="G2020" s="34">
        <v>300886.45</v>
      </c>
      <c r="H2020" s="34">
        <v>300886.45</v>
      </c>
      <c r="I2020" s="34">
        <v>300886.45</v>
      </c>
      <c r="J2020" s="34">
        <v>300886.45</v>
      </c>
      <c r="K2020" s="34">
        <v>300886.45</v>
      </c>
      <c r="L2020" s="34">
        <v>300886.45</v>
      </c>
      <c r="M2020" s="34">
        <v>300886.45</v>
      </c>
      <c r="N2020" s="34">
        <v>300886.45</v>
      </c>
      <c r="O2020" s="34">
        <v>300886.45</v>
      </c>
      <c r="P2020" s="34">
        <v>300886.45</v>
      </c>
      <c r="Q2020" s="34">
        <v>300886.45</v>
      </c>
      <c r="R2020" s="34">
        <v>300886.45</v>
      </c>
      <c r="S2020" s="34">
        <v>300886.45</v>
      </c>
    </row>
    <row r="2021" spans="2:19">
      <c r="B2021" s="5">
        <v>1999</v>
      </c>
      <c r="C2021" s="34">
        <v>162398.07</v>
      </c>
      <c r="D2021" s="34">
        <v>162398.07</v>
      </c>
      <c r="E2021" s="34">
        <v>162398.07</v>
      </c>
      <c r="F2021" s="34">
        <v>162398.07</v>
      </c>
      <c r="G2021" s="34">
        <v>162398.07</v>
      </c>
      <c r="H2021" s="34">
        <v>162398.07</v>
      </c>
      <c r="I2021" s="34">
        <v>162398.07</v>
      </c>
      <c r="J2021" s="34">
        <v>162398.07</v>
      </c>
      <c r="K2021" s="34">
        <v>162398.07</v>
      </c>
      <c r="L2021" s="34">
        <v>162398.07</v>
      </c>
      <c r="M2021" s="34">
        <v>162398.07</v>
      </c>
      <c r="N2021" s="34">
        <v>162398.07</v>
      </c>
      <c r="O2021" s="34">
        <v>162398.07</v>
      </c>
      <c r="P2021" s="34">
        <v>162398.07</v>
      </c>
      <c r="Q2021" s="34">
        <v>162398.07</v>
      </c>
      <c r="R2021" s="34">
        <v>162398.07</v>
      </c>
      <c r="S2021" s="34">
        <v>162398.07</v>
      </c>
    </row>
    <row r="2022" spans="2:19">
      <c r="B2022" s="5">
        <v>1998</v>
      </c>
      <c r="C2022" s="34">
        <v>200373.32</v>
      </c>
      <c r="D2022" s="34">
        <v>200373.32</v>
      </c>
      <c r="E2022" s="34">
        <v>200373.32</v>
      </c>
      <c r="F2022" s="34">
        <v>200373.32</v>
      </c>
      <c r="G2022" s="34">
        <v>200373.32</v>
      </c>
      <c r="H2022" s="34">
        <v>200373.32</v>
      </c>
      <c r="I2022" s="34">
        <v>199913.16</v>
      </c>
      <c r="J2022" s="34">
        <v>199913.16</v>
      </c>
      <c r="K2022" s="34">
        <v>199913.16</v>
      </c>
      <c r="L2022" s="34">
        <v>199913.16</v>
      </c>
      <c r="M2022" s="34">
        <v>199913.16</v>
      </c>
      <c r="N2022" s="34">
        <v>199913.16</v>
      </c>
      <c r="O2022" s="34">
        <v>199913.32</v>
      </c>
      <c r="P2022" s="34">
        <v>199913.32</v>
      </c>
      <c r="Q2022" s="34">
        <v>199913.32</v>
      </c>
      <c r="R2022" s="34">
        <v>199913.32</v>
      </c>
      <c r="S2022" s="34">
        <v>199913.32</v>
      </c>
    </row>
    <row r="2023" spans="2:19">
      <c r="B2023" s="5">
        <v>1997</v>
      </c>
      <c r="C2023" s="34">
        <v>2979580.9800000009</v>
      </c>
      <c r="D2023" s="34">
        <v>2979580.9800000009</v>
      </c>
      <c r="E2023" s="34">
        <v>2974551.9600000009</v>
      </c>
      <c r="F2023" s="34">
        <v>2974551.9600000009</v>
      </c>
      <c r="G2023" s="34">
        <v>2974551.9600000009</v>
      </c>
      <c r="H2023" s="34">
        <v>2974551.9600000009</v>
      </c>
      <c r="I2023" s="34">
        <v>2974551.9600000009</v>
      </c>
      <c r="J2023" s="34">
        <v>2974551.9600000009</v>
      </c>
      <c r="K2023" s="34">
        <v>2974551.9600000009</v>
      </c>
      <c r="L2023" s="34">
        <v>2975040.0000000009</v>
      </c>
      <c r="M2023" s="34">
        <v>2975040.0000000009</v>
      </c>
      <c r="N2023" s="34">
        <v>2975040.0000000009</v>
      </c>
      <c r="O2023" s="34">
        <v>2975040.0000000009</v>
      </c>
      <c r="P2023" s="34">
        <v>2975040.0000000009</v>
      </c>
      <c r="Q2023" s="34">
        <v>2975040.0000000009</v>
      </c>
      <c r="R2023" s="34">
        <v>2975040.0000000009</v>
      </c>
      <c r="S2023" s="34">
        <v>2975040</v>
      </c>
    </row>
    <row r="2024" spans="2:19">
      <c r="B2024" s="5">
        <v>1996</v>
      </c>
      <c r="C2024" s="34">
        <v>140368.09</v>
      </c>
      <c r="D2024" s="34">
        <v>140368.09</v>
      </c>
      <c r="E2024" s="34">
        <v>140368.09</v>
      </c>
      <c r="F2024" s="34">
        <v>140368.09</v>
      </c>
      <c r="G2024" s="34">
        <v>140368.09</v>
      </c>
      <c r="H2024" s="34">
        <v>140368.09</v>
      </c>
      <c r="I2024" s="34">
        <v>140368.09</v>
      </c>
      <c r="J2024" s="34">
        <v>140368.09</v>
      </c>
      <c r="K2024" s="34">
        <v>140368.09</v>
      </c>
      <c r="L2024" s="34">
        <v>140368.09</v>
      </c>
      <c r="M2024" s="34">
        <v>140368.09</v>
      </c>
      <c r="N2024" s="34">
        <v>140368.09</v>
      </c>
      <c r="O2024" s="34">
        <v>140368.39000000001</v>
      </c>
      <c r="P2024" s="34">
        <v>140368.39000000001</v>
      </c>
      <c r="Q2024" s="34">
        <v>140368.39000000001</v>
      </c>
      <c r="R2024" s="34">
        <v>140368.39000000001</v>
      </c>
      <c r="S2024" s="34">
        <v>140368.39000000001</v>
      </c>
    </row>
    <row r="2025" spans="2:19">
      <c r="B2025" s="5">
        <v>1995</v>
      </c>
      <c r="C2025" s="34">
        <v>389860.57999999996</v>
      </c>
      <c r="D2025" s="34">
        <v>389860.57999999996</v>
      </c>
      <c r="E2025" s="34">
        <v>389860.57999999996</v>
      </c>
      <c r="F2025" s="34">
        <v>389860.57999999996</v>
      </c>
      <c r="G2025" s="34">
        <v>389860.57999999996</v>
      </c>
      <c r="H2025" s="34">
        <v>389860.57999999996</v>
      </c>
      <c r="I2025" s="34">
        <v>389860.57999999996</v>
      </c>
      <c r="J2025" s="34">
        <v>389860.57999999996</v>
      </c>
      <c r="K2025" s="34">
        <v>389860.57999999996</v>
      </c>
      <c r="L2025" s="34">
        <v>389860.57999999996</v>
      </c>
      <c r="M2025" s="34">
        <v>389860.57999999996</v>
      </c>
      <c r="N2025" s="34">
        <v>389860.57999999996</v>
      </c>
      <c r="O2025" s="34">
        <v>389860.57999999996</v>
      </c>
      <c r="P2025" s="34">
        <v>389860.57999999996</v>
      </c>
      <c r="Q2025" s="34">
        <v>389860.57999999996</v>
      </c>
      <c r="R2025" s="34">
        <v>389860.57999999996</v>
      </c>
      <c r="S2025" s="34">
        <v>389860.57999999996</v>
      </c>
    </row>
    <row r="2026" spans="2:19">
      <c r="B2026" s="5">
        <v>1994</v>
      </c>
      <c r="C2026" s="34">
        <v>207077.52999999997</v>
      </c>
      <c r="D2026" s="34">
        <v>207077.52999999997</v>
      </c>
      <c r="E2026" s="34">
        <v>207077.52999999997</v>
      </c>
      <c r="F2026" s="34">
        <v>207077.52999999997</v>
      </c>
      <c r="G2026" s="34">
        <v>207077.52999999997</v>
      </c>
      <c r="H2026" s="34">
        <v>207077.52999999997</v>
      </c>
      <c r="I2026" s="34">
        <v>207077.52999999997</v>
      </c>
      <c r="J2026" s="34">
        <v>207077.52999999997</v>
      </c>
      <c r="K2026" s="34">
        <v>207077.52999999997</v>
      </c>
      <c r="L2026" s="34">
        <v>207077.52999999997</v>
      </c>
      <c r="M2026" s="34">
        <v>207077.52999999997</v>
      </c>
      <c r="N2026" s="34">
        <v>207077.52999999997</v>
      </c>
      <c r="O2026" s="34">
        <v>207077.75</v>
      </c>
      <c r="P2026" s="34">
        <v>207077.75</v>
      </c>
      <c r="Q2026" s="34">
        <v>207077.75</v>
      </c>
      <c r="R2026" s="34">
        <v>207077.75</v>
      </c>
      <c r="S2026" s="34">
        <v>207077.75</v>
      </c>
    </row>
    <row r="2027" spans="2:19">
      <c r="B2027" s="5">
        <v>1993</v>
      </c>
      <c r="C2027" s="34">
        <v>184998.58000000002</v>
      </c>
      <c r="D2027" s="34">
        <v>184998.58000000002</v>
      </c>
      <c r="E2027" s="34">
        <v>184998.58000000002</v>
      </c>
      <c r="F2027" s="34">
        <v>184998.58000000002</v>
      </c>
      <c r="G2027" s="34">
        <v>184998.58000000002</v>
      </c>
      <c r="H2027" s="34">
        <v>184998.58000000002</v>
      </c>
      <c r="I2027" s="34">
        <v>184998.58000000002</v>
      </c>
      <c r="J2027" s="34">
        <v>184385.03</v>
      </c>
      <c r="K2027" s="34">
        <v>184385.03</v>
      </c>
      <c r="L2027" s="34">
        <v>184385.03</v>
      </c>
      <c r="M2027" s="34">
        <v>184385.03</v>
      </c>
      <c r="N2027" s="34">
        <v>184385.03</v>
      </c>
      <c r="O2027" s="34">
        <v>184384.61</v>
      </c>
      <c r="P2027" s="34">
        <v>184384.61</v>
      </c>
      <c r="Q2027" s="34">
        <v>184384.61</v>
      </c>
      <c r="R2027" s="34">
        <v>184384.61</v>
      </c>
      <c r="S2027" s="34">
        <v>184384.61</v>
      </c>
    </row>
    <row r="2028" spans="2:19">
      <c r="B2028" s="5">
        <v>1992</v>
      </c>
      <c r="C2028" s="34">
        <v>232071</v>
      </c>
      <c r="D2028" s="34">
        <v>232071</v>
      </c>
      <c r="E2028" s="34">
        <v>232071</v>
      </c>
      <c r="F2028" s="34">
        <v>232071</v>
      </c>
      <c r="G2028" s="34">
        <v>232071</v>
      </c>
      <c r="H2028" s="34">
        <v>232071</v>
      </c>
      <c r="I2028" s="34">
        <v>232071</v>
      </c>
      <c r="J2028" s="34">
        <v>232071</v>
      </c>
      <c r="K2028" s="34">
        <v>232071</v>
      </c>
      <c r="L2028" s="34">
        <v>232071</v>
      </c>
      <c r="M2028" s="34">
        <v>232071</v>
      </c>
      <c r="N2028" s="34">
        <v>232071</v>
      </c>
      <c r="O2028" s="34">
        <v>232071.07</v>
      </c>
      <c r="P2028" s="34">
        <v>231764.29</v>
      </c>
      <c r="Q2028" s="34">
        <v>231764.29</v>
      </c>
      <c r="R2028" s="34">
        <v>231764.29</v>
      </c>
      <c r="S2028" s="34">
        <v>231764.29</v>
      </c>
    </row>
    <row r="2029" spans="2:19">
      <c r="B2029" s="5">
        <v>1991</v>
      </c>
      <c r="C2029" s="34">
        <v>129705.37</v>
      </c>
      <c r="D2029" s="34">
        <v>129705.37</v>
      </c>
      <c r="E2029" s="34">
        <v>129705.37</v>
      </c>
      <c r="F2029" s="34">
        <v>129705.37</v>
      </c>
      <c r="G2029" s="34">
        <v>129705.37</v>
      </c>
      <c r="H2029" s="34">
        <v>129705.37</v>
      </c>
      <c r="I2029" s="34">
        <v>129705.37</v>
      </c>
      <c r="J2029" s="34">
        <v>129705.37</v>
      </c>
      <c r="K2029" s="34">
        <v>129705.37</v>
      </c>
      <c r="L2029" s="34">
        <v>129705.37</v>
      </c>
      <c r="M2029" s="34">
        <v>129705.37</v>
      </c>
      <c r="N2029" s="34">
        <v>129705.37</v>
      </c>
      <c r="O2029" s="34">
        <v>129705.84</v>
      </c>
      <c r="P2029" s="34">
        <v>129705.84</v>
      </c>
      <c r="Q2029" s="34">
        <v>129705.84</v>
      </c>
      <c r="R2029" s="34">
        <v>129705.84</v>
      </c>
      <c r="S2029" s="34">
        <v>129705.84</v>
      </c>
    </row>
    <row r="2030" spans="2:19">
      <c r="B2030" s="5">
        <v>1990</v>
      </c>
      <c r="C2030" s="34">
        <v>208342.69</v>
      </c>
      <c r="D2030" s="34">
        <v>208342.69</v>
      </c>
      <c r="E2030" s="34">
        <v>208342.69</v>
      </c>
      <c r="F2030" s="34">
        <v>208342.69</v>
      </c>
      <c r="G2030" s="34">
        <v>208342.69</v>
      </c>
      <c r="H2030" s="34">
        <v>208342.69</v>
      </c>
      <c r="I2030" s="34">
        <v>208342.69</v>
      </c>
      <c r="J2030" s="34">
        <v>208342.69</v>
      </c>
      <c r="K2030" s="34">
        <v>208342.69</v>
      </c>
      <c r="L2030" s="34">
        <v>208342.69</v>
      </c>
      <c r="M2030" s="34">
        <v>208342.69</v>
      </c>
      <c r="N2030" s="34">
        <v>208342.69</v>
      </c>
      <c r="O2030" s="34">
        <v>208342.69</v>
      </c>
      <c r="P2030" s="34">
        <v>208035.91</v>
      </c>
      <c r="Q2030" s="34">
        <v>208035.91</v>
      </c>
      <c r="R2030" s="34">
        <v>208035.91</v>
      </c>
      <c r="S2030" s="34">
        <v>208035.91</v>
      </c>
    </row>
    <row r="2031" spans="2:19">
      <c r="B2031" s="5">
        <v>1989</v>
      </c>
      <c r="C2031" s="34">
        <v>352259.58</v>
      </c>
      <c r="D2031" s="34">
        <v>352259.58</v>
      </c>
      <c r="E2031" s="34">
        <v>352259.58</v>
      </c>
      <c r="F2031" s="34">
        <v>352259.58</v>
      </c>
      <c r="G2031" s="34">
        <v>352259.58</v>
      </c>
      <c r="H2031" s="34">
        <v>352259.58</v>
      </c>
      <c r="I2031" s="34">
        <v>351799.42000000004</v>
      </c>
      <c r="J2031" s="34">
        <v>351799.42000000004</v>
      </c>
      <c r="K2031" s="34">
        <v>351799.42000000004</v>
      </c>
      <c r="L2031" s="34">
        <v>351339.26</v>
      </c>
      <c r="M2031" s="34">
        <v>351339.26</v>
      </c>
      <c r="N2031" s="34">
        <v>349780.91000000003</v>
      </c>
      <c r="O2031" s="34">
        <v>349781.23</v>
      </c>
      <c r="P2031" s="34">
        <v>349781.23</v>
      </c>
      <c r="Q2031" s="34">
        <v>349472.45</v>
      </c>
      <c r="R2031" s="34">
        <v>349472.45</v>
      </c>
      <c r="S2031" s="34">
        <v>349472.44999999995</v>
      </c>
    </row>
    <row r="2032" spans="2:19">
      <c r="B2032" s="5">
        <v>1988</v>
      </c>
      <c r="C2032" s="34">
        <v>258571.21000000002</v>
      </c>
      <c r="D2032" s="34">
        <v>258571.21000000002</v>
      </c>
      <c r="E2032" s="34">
        <v>258571.21000000002</v>
      </c>
      <c r="F2032" s="34">
        <v>258571.21000000002</v>
      </c>
      <c r="G2032" s="34">
        <v>258571.21000000002</v>
      </c>
      <c r="H2032" s="34">
        <v>258571.21000000002</v>
      </c>
      <c r="I2032" s="34">
        <v>258571.21000000002</v>
      </c>
      <c r="J2032" s="34">
        <v>258571.21000000002</v>
      </c>
      <c r="K2032" s="34">
        <v>258571.21000000002</v>
      </c>
      <c r="L2032" s="34">
        <v>258571.21000000002</v>
      </c>
      <c r="M2032" s="34">
        <v>258571.21000000002</v>
      </c>
      <c r="N2032" s="34">
        <v>258571.21000000002</v>
      </c>
      <c r="O2032" s="34">
        <v>258571.21000000002</v>
      </c>
      <c r="P2032" s="34">
        <v>258571.21000000002</v>
      </c>
      <c r="Q2032" s="34">
        <v>258571.21000000002</v>
      </c>
      <c r="R2032" s="34">
        <v>258571.21000000002</v>
      </c>
      <c r="S2032" s="34">
        <v>258571.21000000002</v>
      </c>
    </row>
    <row r="2033" spans="2:19">
      <c r="B2033" s="5">
        <v>1987</v>
      </c>
      <c r="C2033" s="34">
        <v>157068.19</v>
      </c>
      <c r="D2033" s="34">
        <v>157068.19</v>
      </c>
      <c r="E2033" s="34">
        <v>157068.19</v>
      </c>
      <c r="F2033" s="34">
        <v>157068.19</v>
      </c>
      <c r="G2033" s="34">
        <v>157068.19</v>
      </c>
      <c r="H2033" s="34">
        <v>157068.19</v>
      </c>
      <c r="I2033" s="34">
        <v>157068.19</v>
      </c>
      <c r="J2033" s="34">
        <v>157068.19</v>
      </c>
      <c r="K2033" s="34">
        <v>157068.19</v>
      </c>
      <c r="L2033" s="34">
        <v>157068.19</v>
      </c>
      <c r="M2033" s="34">
        <v>157068.19</v>
      </c>
      <c r="N2033" s="34">
        <v>157068.19</v>
      </c>
      <c r="O2033" s="34">
        <v>157068.39000000001</v>
      </c>
      <c r="P2033" s="34">
        <v>157068.39000000001</v>
      </c>
      <c r="Q2033" s="34">
        <v>157068.39000000001</v>
      </c>
      <c r="R2033" s="34">
        <v>157068.39000000001</v>
      </c>
      <c r="S2033" s="34">
        <v>157068.39000000001</v>
      </c>
    </row>
    <row r="2034" spans="2:19">
      <c r="B2034" s="5">
        <v>1986</v>
      </c>
      <c r="C2034" s="34">
        <v>258292.13</v>
      </c>
      <c r="D2034" s="34">
        <v>258292.13</v>
      </c>
      <c r="E2034" s="34">
        <v>258292.13</v>
      </c>
      <c r="F2034" s="34">
        <v>258292.13</v>
      </c>
      <c r="G2034" s="34">
        <v>258292.13</v>
      </c>
      <c r="H2034" s="34">
        <v>258292.13</v>
      </c>
      <c r="I2034" s="34">
        <v>258292.13</v>
      </c>
      <c r="J2034" s="34">
        <v>258292.13</v>
      </c>
      <c r="K2034" s="34">
        <v>258292.13</v>
      </c>
      <c r="L2034" s="34">
        <v>258292.13</v>
      </c>
      <c r="M2034" s="34">
        <v>258292.13</v>
      </c>
      <c r="N2034" s="34">
        <v>258292.13</v>
      </c>
      <c r="O2034" s="34">
        <v>258292.13</v>
      </c>
      <c r="P2034" s="34">
        <v>258292.13</v>
      </c>
      <c r="Q2034" s="34">
        <v>258292.13</v>
      </c>
      <c r="R2034" s="34">
        <v>258292.13</v>
      </c>
      <c r="S2034" s="34">
        <v>258292.13</v>
      </c>
    </row>
    <row r="2035" spans="2:19">
      <c r="B2035" s="5">
        <v>1985</v>
      </c>
      <c r="C2035" s="34">
        <v>209542.87</v>
      </c>
      <c r="D2035" s="34">
        <v>209542.87</v>
      </c>
      <c r="E2035" s="34">
        <v>209542.87</v>
      </c>
      <c r="F2035" s="34">
        <v>209542.87</v>
      </c>
      <c r="G2035" s="34">
        <v>209542.87</v>
      </c>
      <c r="H2035" s="34">
        <v>209542.87</v>
      </c>
      <c r="I2035" s="34">
        <v>209542.87</v>
      </c>
      <c r="J2035" s="34">
        <v>209236.09000000003</v>
      </c>
      <c r="K2035" s="34">
        <v>209236.09000000003</v>
      </c>
      <c r="L2035" s="34">
        <v>209236.09000000003</v>
      </c>
      <c r="M2035" s="34">
        <v>209236.09000000003</v>
      </c>
      <c r="N2035" s="34">
        <v>209236.09000000003</v>
      </c>
      <c r="O2035" s="34">
        <v>209235.8</v>
      </c>
      <c r="P2035" s="34">
        <v>208622.24</v>
      </c>
      <c r="Q2035" s="34">
        <v>208622.24</v>
      </c>
      <c r="R2035" s="34">
        <v>208622.24</v>
      </c>
      <c r="S2035" s="34">
        <v>208622.24</v>
      </c>
    </row>
    <row r="2036" spans="2:19">
      <c r="B2036" s="5">
        <v>1984</v>
      </c>
      <c r="C2036" s="34">
        <v>286469.43</v>
      </c>
      <c r="D2036" s="34">
        <v>286469.43</v>
      </c>
      <c r="E2036" s="34">
        <v>286469.43</v>
      </c>
      <c r="F2036" s="34">
        <v>286469.43</v>
      </c>
      <c r="G2036" s="34">
        <v>286469.43</v>
      </c>
      <c r="H2036" s="34">
        <v>286469.43</v>
      </c>
      <c r="I2036" s="34">
        <v>286469.43</v>
      </c>
      <c r="J2036" s="34">
        <v>286469.43</v>
      </c>
      <c r="K2036" s="34">
        <v>286469.43</v>
      </c>
      <c r="L2036" s="34">
        <v>286469.43</v>
      </c>
      <c r="M2036" s="34">
        <v>286469.43</v>
      </c>
      <c r="N2036" s="34">
        <v>286469.43</v>
      </c>
      <c r="O2036" s="34">
        <v>286469.43</v>
      </c>
      <c r="P2036" s="34">
        <v>286469.43</v>
      </c>
      <c r="Q2036" s="34">
        <v>286469.43</v>
      </c>
      <c r="R2036" s="34">
        <v>286469.43</v>
      </c>
      <c r="S2036" s="34">
        <v>286469.43</v>
      </c>
    </row>
    <row r="2037" spans="2:19">
      <c r="B2037" s="5">
        <v>1983</v>
      </c>
      <c r="C2037" s="34">
        <v>322354.33</v>
      </c>
      <c r="D2037" s="34">
        <v>322354.33</v>
      </c>
      <c r="E2037" s="34">
        <v>322354.33</v>
      </c>
      <c r="F2037" s="34">
        <v>322354.33</v>
      </c>
      <c r="G2037" s="34">
        <v>322354.33</v>
      </c>
      <c r="H2037" s="34">
        <v>322354.33</v>
      </c>
      <c r="I2037" s="34">
        <v>322354.33</v>
      </c>
      <c r="J2037" s="34">
        <v>322354.33</v>
      </c>
      <c r="K2037" s="34">
        <v>322354.33</v>
      </c>
      <c r="L2037" s="34">
        <v>322354.33</v>
      </c>
      <c r="M2037" s="34">
        <v>322354.33</v>
      </c>
      <c r="N2037" s="34">
        <v>322354.33</v>
      </c>
      <c r="O2037" s="34">
        <v>322354.33</v>
      </c>
      <c r="P2037" s="34">
        <v>322354.33</v>
      </c>
      <c r="Q2037" s="34">
        <v>322354.33</v>
      </c>
      <c r="R2037" s="34">
        <v>322354.33</v>
      </c>
      <c r="S2037" s="34">
        <v>322354.33</v>
      </c>
    </row>
    <row r="2038" spans="2:19">
      <c r="B2038" s="5">
        <v>1982</v>
      </c>
      <c r="C2038" s="34">
        <v>341533.24</v>
      </c>
      <c r="D2038" s="34">
        <v>341533.24</v>
      </c>
      <c r="E2038" s="34">
        <v>341533.24</v>
      </c>
      <c r="F2038" s="34">
        <v>341533.24</v>
      </c>
      <c r="G2038" s="34">
        <v>341533.24</v>
      </c>
      <c r="H2038" s="34">
        <v>341533.24</v>
      </c>
      <c r="I2038" s="34">
        <v>341533.24</v>
      </c>
      <c r="J2038" s="34">
        <v>341533.24</v>
      </c>
      <c r="K2038" s="34">
        <v>341533.24</v>
      </c>
      <c r="L2038" s="34">
        <v>341533.24</v>
      </c>
      <c r="M2038" s="34">
        <v>341533.24</v>
      </c>
      <c r="N2038" s="34">
        <v>341533.24</v>
      </c>
      <c r="O2038" s="34">
        <v>341533.57</v>
      </c>
      <c r="P2038" s="34">
        <v>341533.57</v>
      </c>
      <c r="Q2038" s="34">
        <v>341533.57</v>
      </c>
      <c r="R2038" s="34">
        <v>341533.57</v>
      </c>
      <c r="S2038" s="34">
        <v>341533.57</v>
      </c>
    </row>
    <row r="2039" spans="2:19">
      <c r="B2039" s="5">
        <v>1981</v>
      </c>
      <c r="C2039" s="34">
        <v>389944.57</v>
      </c>
      <c r="D2039" s="34">
        <v>389944.57</v>
      </c>
      <c r="E2039" s="34">
        <v>389944.57</v>
      </c>
      <c r="F2039" s="34">
        <v>389944.57</v>
      </c>
      <c r="G2039" s="34">
        <v>389944.57</v>
      </c>
      <c r="H2039" s="34">
        <v>389944.57</v>
      </c>
      <c r="I2039" s="34">
        <v>389944.57</v>
      </c>
      <c r="J2039" s="34">
        <v>389944.57</v>
      </c>
      <c r="K2039" s="34">
        <v>389944.57</v>
      </c>
      <c r="L2039" s="34">
        <v>389944.57</v>
      </c>
      <c r="M2039" s="34">
        <v>389944.57</v>
      </c>
      <c r="N2039" s="34">
        <v>389944.57</v>
      </c>
      <c r="O2039" s="34">
        <v>389637.79</v>
      </c>
      <c r="P2039" s="34">
        <v>389331.01</v>
      </c>
      <c r="Q2039" s="34">
        <v>389331.01</v>
      </c>
      <c r="R2039" s="34">
        <v>389331.01</v>
      </c>
      <c r="S2039" s="34">
        <v>388805.41</v>
      </c>
    </row>
    <row r="2040" spans="2:19">
      <c r="B2040" s="5">
        <v>1980</v>
      </c>
      <c r="C2040" s="34">
        <v>413135.19</v>
      </c>
      <c r="D2040" s="34">
        <v>413135.19</v>
      </c>
      <c r="E2040" s="34">
        <v>413135.19</v>
      </c>
      <c r="F2040" s="34">
        <v>413135.19</v>
      </c>
      <c r="G2040" s="34">
        <v>413135.19</v>
      </c>
      <c r="H2040" s="34">
        <v>413135.19</v>
      </c>
      <c r="I2040" s="34">
        <v>412998.75</v>
      </c>
      <c r="J2040" s="34">
        <v>412691.97000000003</v>
      </c>
      <c r="K2040" s="34">
        <v>412691.97000000003</v>
      </c>
      <c r="L2040" s="34">
        <v>412691.97000000003</v>
      </c>
      <c r="M2040" s="34">
        <v>412691.97000000003</v>
      </c>
      <c r="N2040" s="34">
        <v>412691.97000000003</v>
      </c>
      <c r="O2040" s="34">
        <v>411110.11</v>
      </c>
      <c r="P2040" s="34">
        <v>410292.04</v>
      </c>
      <c r="Q2040" s="34">
        <v>409382.81</v>
      </c>
      <c r="R2040" s="34">
        <v>409382.81</v>
      </c>
      <c r="S2040" s="34">
        <v>409382.81</v>
      </c>
    </row>
    <row r="2041" spans="2:19">
      <c r="B2041" s="5">
        <v>1979</v>
      </c>
      <c r="C2041" s="34">
        <v>380644.09</v>
      </c>
      <c r="D2041" s="34">
        <v>380644.09</v>
      </c>
      <c r="E2041" s="34">
        <v>380644.09</v>
      </c>
      <c r="F2041" s="34">
        <v>380644.09</v>
      </c>
      <c r="G2041" s="34">
        <v>380644.09</v>
      </c>
      <c r="H2041" s="34">
        <v>380644.09</v>
      </c>
      <c r="I2041" s="34">
        <v>380644.09</v>
      </c>
      <c r="J2041" s="34">
        <v>380644.09</v>
      </c>
      <c r="K2041" s="34">
        <v>380644.09</v>
      </c>
      <c r="L2041" s="34">
        <v>380644.09</v>
      </c>
      <c r="M2041" s="34">
        <v>380644.09</v>
      </c>
      <c r="N2041" s="34">
        <v>380644.09</v>
      </c>
      <c r="O2041" s="34">
        <v>380337.31</v>
      </c>
      <c r="P2041" s="34">
        <v>380337.31</v>
      </c>
      <c r="Q2041" s="34">
        <v>380337.31</v>
      </c>
      <c r="R2041" s="34">
        <v>380337.31</v>
      </c>
      <c r="S2041" s="34">
        <v>380337.30999999994</v>
      </c>
    </row>
    <row r="2042" spans="2:19">
      <c r="B2042" s="5">
        <v>1978</v>
      </c>
      <c r="C2042" s="34">
        <v>460704.83999999997</v>
      </c>
      <c r="D2042" s="34">
        <v>460704.83999999997</v>
      </c>
      <c r="E2042" s="34">
        <v>460704.83999999997</v>
      </c>
      <c r="F2042" s="34">
        <v>460704.83999999997</v>
      </c>
      <c r="G2042" s="34">
        <v>460704.83999999997</v>
      </c>
      <c r="H2042" s="34">
        <v>460704.83999999997</v>
      </c>
      <c r="I2042" s="34">
        <v>459938.16</v>
      </c>
      <c r="J2042" s="34">
        <v>459938.16</v>
      </c>
      <c r="K2042" s="34">
        <v>459938.16</v>
      </c>
      <c r="L2042" s="34">
        <v>459938.16</v>
      </c>
      <c r="M2042" s="34">
        <v>458874.87999999995</v>
      </c>
      <c r="N2042" s="34">
        <v>458874.87999999995</v>
      </c>
      <c r="O2042" s="34">
        <v>458568.05999999994</v>
      </c>
      <c r="P2042" s="34">
        <v>458568.05999999994</v>
      </c>
      <c r="Q2042" s="34">
        <v>458568.05999999994</v>
      </c>
      <c r="R2042" s="34">
        <v>458568.05999999994</v>
      </c>
      <c r="S2042" s="34">
        <v>458568.05999999994</v>
      </c>
    </row>
    <row r="2043" spans="2:19">
      <c r="B2043" s="5">
        <v>1977</v>
      </c>
      <c r="C2043" s="34">
        <v>403022.05</v>
      </c>
      <c r="D2043" s="34">
        <v>403022.05</v>
      </c>
      <c r="E2043" s="34">
        <v>403022.05</v>
      </c>
      <c r="F2043" s="34">
        <v>403022.05</v>
      </c>
      <c r="G2043" s="34">
        <v>403022.05</v>
      </c>
      <c r="H2043" s="34">
        <v>403022.05</v>
      </c>
      <c r="I2043" s="34">
        <v>403022.05</v>
      </c>
      <c r="J2043" s="34">
        <v>403022.05</v>
      </c>
      <c r="K2043" s="34">
        <v>403022.05</v>
      </c>
      <c r="L2043" s="34">
        <v>403022.05</v>
      </c>
      <c r="M2043" s="34">
        <v>403022.05</v>
      </c>
      <c r="N2043" s="34">
        <v>403022.05</v>
      </c>
      <c r="O2043" s="34">
        <v>403022.05</v>
      </c>
      <c r="P2043" s="34">
        <v>403022.05</v>
      </c>
      <c r="Q2043" s="34">
        <v>403022.05</v>
      </c>
      <c r="R2043" s="34">
        <v>403022.05</v>
      </c>
      <c r="S2043" s="34">
        <v>403022.05</v>
      </c>
    </row>
    <row r="2044" spans="2:19">
      <c r="B2044" s="5">
        <v>1976</v>
      </c>
      <c r="C2044" s="34">
        <v>274828.21999999997</v>
      </c>
      <c r="D2044" s="34">
        <v>274828.21999999997</v>
      </c>
      <c r="E2044" s="34">
        <v>274828.21999999997</v>
      </c>
      <c r="F2044" s="34">
        <v>274828.21999999997</v>
      </c>
      <c r="G2044" s="34">
        <v>274828.21999999997</v>
      </c>
      <c r="H2044" s="34">
        <v>274828.21999999997</v>
      </c>
      <c r="I2044" s="34">
        <v>274828.21999999997</v>
      </c>
      <c r="J2044" s="34">
        <v>274521.44</v>
      </c>
      <c r="K2044" s="34">
        <v>274521.44</v>
      </c>
      <c r="L2044" s="34">
        <v>274521.44</v>
      </c>
      <c r="M2044" s="34">
        <v>274521.44</v>
      </c>
      <c r="N2044" s="34">
        <v>274521.44</v>
      </c>
      <c r="O2044" s="34">
        <v>274521.21999999997</v>
      </c>
      <c r="P2044" s="34">
        <v>274521.21999999997</v>
      </c>
      <c r="Q2044" s="34">
        <v>274521.21999999997</v>
      </c>
      <c r="R2044" s="34">
        <v>274521.21999999997</v>
      </c>
      <c r="S2044" s="34">
        <v>274521.21999999997</v>
      </c>
    </row>
    <row r="2045" spans="2:19">
      <c r="B2045" s="5">
        <v>1975</v>
      </c>
      <c r="C2045" s="34">
        <v>212408.04</v>
      </c>
      <c r="D2045" s="34">
        <v>212408.04</v>
      </c>
      <c r="E2045" s="34">
        <v>212408.04</v>
      </c>
      <c r="F2045" s="34">
        <v>212408.04</v>
      </c>
      <c r="G2045" s="34">
        <v>212408.04</v>
      </c>
      <c r="H2045" s="34">
        <v>212408.04</v>
      </c>
      <c r="I2045" s="34">
        <v>212408.04</v>
      </c>
      <c r="J2045" s="34">
        <v>212408.04</v>
      </c>
      <c r="K2045" s="34">
        <v>212408.04</v>
      </c>
      <c r="L2045" s="34">
        <v>212408.04</v>
      </c>
      <c r="M2045" s="34">
        <v>212101.26</v>
      </c>
      <c r="N2045" s="34">
        <v>212101.26</v>
      </c>
      <c r="O2045" s="34">
        <v>212101.04</v>
      </c>
      <c r="P2045" s="34">
        <v>212101.04</v>
      </c>
      <c r="Q2045" s="34">
        <v>212101.04</v>
      </c>
      <c r="R2045" s="34">
        <v>212101.04</v>
      </c>
      <c r="S2045" s="34">
        <v>212101.03999999998</v>
      </c>
    </row>
    <row r="2046" spans="2:19">
      <c r="B2046" s="5">
        <v>1974</v>
      </c>
      <c r="C2046" s="34">
        <v>348195.07999999996</v>
      </c>
      <c r="D2046" s="34">
        <v>348195.07999999996</v>
      </c>
      <c r="E2046" s="34">
        <v>348195.07999999996</v>
      </c>
      <c r="F2046" s="34">
        <v>348195.07999999996</v>
      </c>
      <c r="G2046" s="34">
        <v>348195.07999999996</v>
      </c>
      <c r="H2046" s="34">
        <v>348195.07999999996</v>
      </c>
      <c r="I2046" s="34">
        <v>348195.07999999996</v>
      </c>
      <c r="J2046" s="34">
        <v>348195.07999999996</v>
      </c>
      <c r="K2046" s="34">
        <v>348195.07999999996</v>
      </c>
      <c r="L2046" s="34">
        <v>348195.07999999996</v>
      </c>
      <c r="M2046" s="34">
        <v>348195.07999999996</v>
      </c>
      <c r="N2046" s="34">
        <v>348195.07999999996</v>
      </c>
      <c r="O2046" s="34">
        <v>345705</v>
      </c>
      <c r="P2046" s="34">
        <v>345705</v>
      </c>
      <c r="Q2046" s="34">
        <v>345705</v>
      </c>
      <c r="R2046" s="34">
        <v>345705</v>
      </c>
      <c r="S2046" s="34">
        <v>345705</v>
      </c>
    </row>
    <row r="2047" spans="2:19">
      <c r="B2047" s="5">
        <v>1973</v>
      </c>
      <c r="C2047" s="34">
        <v>294132.49</v>
      </c>
      <c r="D2047" s="34">
        <v>294132.49</v>
      </c>
      <c r="E2047" s="34">
        <v>294132.49</v>
      </c>
      <c r="F2047" s="34">
        <v>294132.49</v>
      </c>
      <c r="G2047" s="34">
        <v>294132.49</v>
      </c>
      <c r="H2047" s="34">
        <v>294132.49</v>
      </c>
      <c r="I2047" s="34">
        <v>294132.49</v>
      </c>
      <c r="J2047" s="34">
        <v>294132.49</v>
      </c>
      <c r="K2047" s="34">
        <v>294132.49</v>
      </c>
      <c r="L2047" s="34">
        <v>294132.49</v>
      </c>
      <c r="M2047" s="34">
        <v>294132.49</v>
      </c>
      <c r="N2047" s="34">
        <v>294132.49</v>
      </c>
      <c r="O2047" s="34">
        <v>294132.49</v>
      </c>
      <c r="P2047" s="34">
        <v>294132.49</v>
      </c>
      <c r="Q2047" s="34">
        <v>294132.49</v>
      </c>
      <c r="R2047" s="34">
        <v>294132.49</v>
      </c>
      <c r="S2047" s="34">
        <v>294132.49</v>
      </c>
    </row>
    <row r="2048" spans="2:19">
      <c r="B2048" s="5">
        <v>1972</v>
      </c>
      <c r="C2048" s="34">
        <v>320562.73</v>
      </c>
      <c r="D2048" s="34">
        <v>320562.73</v>
      </c>
      <c r="E2048" s="34">
        <v>320562.73</v>
      </c>
      <c r="F2048" s="34">
        <v>320562.73</v>
      </c>
      <c r="G2048" s="34">
        <v>320562.73</v>
      </c>
      <c r="H2048" s="34">
        <v>320562.73</v>
      </c>
      <c r="I2048" s="34">
        <v>320562.73</v>
      </c>
      <c r="J2048" s="34">
        <v>320255.95</v>
      </c>
      <c r="K2048" s="34">
        <v>320255.95</v>
      </c>
      <c r="L2048" s="34">
        <v>320255.95</v>
      </c>
      <c r="M2048" s="34">
        <v>320255.95</v>
      </c>
      <c r="N2048" s="34">
        <v>320255.95</v>
      </c>
      <c r="O2048" s="34">
        <v>319948.89999999997</v>
      </c>
      <c r="P2048" s="34">
        <v>319948.89999999997</v>
      </c>
      <c r="Q2048" s="34">
        <v>319948.89999999997</v>
      </c>
      <c r="R2048" s="34">
        <v>319948.89999999997</v>
      </c>
      <c r="S2048" s="34">
        <v>319948.89999999997</v>
      </c>
    </row>
    <row r="2049" spans="2:19">
      <c r="B2049" s="5">
        <v>1971</v>
      </c>
      <c r="C2049" s="34">
        <v>235194.97</v>
      </c>
      <c r="D2049" s="34">
        <v>235194.97</v>
      </c>
      <c r="E2049" s="34">
        <v>235194.97</v>
      </c>
      <c r="F2049" s="34">
        <v>235194.97</v>
      </c>
      <c r="G2049" s="34">
        <v>235194.97</v>
      </c>
      <c r="H2049" s="34">
        <v>235194.97</v>
      </c>
      <c r="I2049" s="34">
        <v>235194.97</v>
      </c>
      <c r="J2049" s="34">
        <v>235194.97</v>
      </c>
      <c r="K2049" s="34">
        <v>235194.97</v>
      </c>
      <c r="L2049" s="34">
        <v>235194.97</v>
      </c>
      <c r="M2049" s="34">
        <v>235194.97</v>
      </c>
      <c r="N2049" s="34">
        <v>235194.97</v>
      </c>
      <c r="O2049" s="34">
        <v>235195.03</v>
      </c>
      <c r="P2049" s="34">
        <v>235195.03</v>
      </c>
      <c r="Q2049" s="34">
        <v>235195.03</v>
      </c>
      <c r="R2049" s="34">
        <v>235195.03</v>
      </c>
      <c r="S2049" s="34">
        <v>235195.03</v>
      </c>
    </row>
    <row r="2050" spans="2:19">
      <c r="B2050" s="5">
        <v>1970</v>
      </c>
      <c r="C2050" s="34">
        <v>249202.34</v>
      </c>
      <c r="D2050" s="34">
        <v>249202.34</v>
      </c>
      <c r="E2050" s="34">
        <v>249202.34</v>
      </c>
      <c r="F2050" s="34">
        <v>249202.34</v>
      </c>
      <c r="G2050" s="34">
        <v>249202.34</v>
      </c>
      <c r="H2050" s="34">
        <v>249202.34</v>
      </c>
      <c r="I2050" s="34">
        <v>249202.34</v>
      </c>
      <c r="J2050" s="34">
        <v>249202.34</v>
      </c>
      <c r="K2050" s="34">
        <v>249202.34</v>
      </c>
      <c r="L2050" s="34">
        <v>249202.34</v>
      </c>
      <c r="M2050" s="34">
        <v>247426.68</v>
      </c>
      <c r="N2050" s="34">
        <v>247426.68</v>
      </c>
      <c r="O2050" s="34">
        <v>247426.34</v>
      </c>
      <c r="P2050" s="34">
        <v>247426.34</v>
      </c>
      <c r="Q2050" s="34">
        <v>247426.34</v>
      </c>
      <c r="R2050" s="34">
        <v>247426.34</v>
      </c>
      <c r="S2050" s="34">
        <v>247119.56</v>
      </c>
    </row>
    <row r="2051" spans="2:19">
      <c r="B2051" s="5">
        <v>1969</v>
      </c>
      <c r="C2051" s="34">
        <v>176655.64</v>
      </c>
      <c r="D2051" s="34">
        <v>176655.64</v>
      </c>
      <c r="E2051" s="34">
        <v>176655.64</v>
      </c>
      <c r="F2051" s="34">
        <v>176655.64</v>
      </c>
      <c r="G2051" s="34">
        <v>176655.64</v>
      </c>
      <c r="H2051" s="34">
        <v>176655.64</v>
      </c>
      <c r="I2051" s="34">
        <v>176655.64</v>
      </c>
      <c r="J2051" s="34">
        <v>174974.80000000002</v>
      </c>
      <c r="K2051" s="34">
        <v>174974.80000000002</v>
      </c>
      <c r="L2051" s="34">
        <v>174974.80000000002</v>
      </c>
      <c r="M2051" s="34">
        <v>174974.80000000002</v>
      </c>
      <c r="N2051" s="34">
        <v>174974.80000000002</v>
      </c>
      <c r="O2051" s="34">
        <v>174974.64</v>
      </c>
      <c r="P2051" s="34">
        <v>174974.64</v>
      </c>
      <c r="Q2051" s="34">
        <v>174974.64</v>
      </c>
      <c r="R2051" s="34">
        <v>174974.64</v>
      </c>
      <c r="S2051" s="34">
        <v>174974.64</v>
      </c>
    </row>
    <row r="2052" spans="2:19">
      <c r="B2052" s="5">
        <v>1968</v>
      </c>
      <c r="C2052" s="34">
        <v>234575.88</v>
      </c>
      <c r="D2052" s="34">
        <v>234575.88</v>
      </c>
      <c r="E2052" s="34">
        <v>234575.88</v>
      </c>
      <c r="F2052" s="34">
        <v>234575.88</v>
      </c>
      <c r="G2052" s="34">
        <v>234575.88</v>
      </c>
      <c r="H2052" s="34">
        <v>234575.88</v>
      </c>
      <c r="I2052" s="34">
        <v>229344.53</v>
      </c>
      <c r="J2052" s="34">
        <v>222036.56</v>
      </c>
      <c r="K2052" s="34">
        <v>222036.56</v>
      </c>
      <c r="L2052" s="34">
        <v>222036.56</v>
      </c>
      <c r="M2052" s="34">
        <v>222036.56</v>
      </c>
      <c r="N2052" s="34">
        <v>222036.56</v>
      </c>
      <c r="O2052" s="34">
        <v>221730.1</v>
      </c>
      <c r="P2052" s="34">
        <v>221730.1</v>
      </c>
      <c r="Q2052" s="34">
        <v>221730.1</v>
      </c>
      <c r="R2052" s="34">
        <v>221730.1</v>
      </c>
      <c r="S2052" s="34">
        <v>221730.1</v>
      </c>
    </row>
    <row r="2053" spans="2:19">
      <c r="B2053" s="5">
        <v>1967</v>
      </c>
      <c r="C2053" s="34">
        <v>211412.21</v>
      </c>
      <c r="D2053" s="34">
        <v>211412.21</v>
      </c>
      <c r="E2053" s="34">
        <v>211412.21</v>
      </c>
      <c r="F2053" s="34">
        <v>211412.21</v>
      </c>
      <c r="G2053" s="34">
        <v>211412.21</v>
      </c>
      <c r="H2053" s="34">
        <v>211412.21</v>
      </c>
      <c r="I2053" s="34">
        <v>211412.21</v>
      </c>
      <c r="J2053" s="34">
        <v>210910.63</v>
      </c>
      <c r="K2053" s="34">
        <v>210910.63</v>
      </c>
      <c r="L2053" s="34">
        <v>210910.63</v>
      </c>
      <c r="M2053" s="34">
        <v>210910.63</v>
      </c>
      <c r="N2053" s="34">
        <v>208763.43</v>
      </c>
      <c r="O2053" s="34">
        <v>208763.00999999998</v>
      </c>
      <c r="P2053" s="34">
        <v>208763.00999999998</v>
      </c>
      <c r="Q2053" s="34">
        <v>208763.00999999998</v>
      </c>
      <c r="R2053" s="34">
        <v>208763.00999999998</v>
      </c>
      <c r="S2053" s="34">
        <v>208763.00999999998</v>
      </c>
    </row>
    <row r="2054" spans="2:19">
      <c r="B2054" s="5">
        <v>1966</v>
      </c>
      <c r="C2054" s="34">
        <v>276075.83</v>
      </c>
      <c r="D2054" s="34">
        <v>276075.83</v>
      </c>
      <c r="E2054" s="34">
        <v>276075.83</v>
      </c>
      <c r="F2054" s="34">
        <v>276075.83</v>
      </c>
      <c r="G2054" s="34">
        <v>276075.83</v>
      </c>
      <c r="H2054" s="34">
        <v>276075.83</v>
      </c>
      <c r="I2054" s="34">
        <v>276075.83</v>
      </c>
      <c r="J2054" s="34">
        <v>276075.83</v>
      </c>
      <c r="K2054" s="34">
        <v>276075.83</v>
      </c>
      <c r="L2054" s="34">
        <v>276075.83</v>
      </c>
      <c r="M2054" s="34">
        <v>276075.83</v>
      </c>
      <c r="N2054" s="34">
        <v>270159.83</v>
      </c>
      <c r="O2054" s="34">
        <v>270159.83</v>
      </c>
      <c r="P2054" s="34">
        <v>270159.83</v>
      </c>
      <c r="Q2054" s="34">
        <v>270159.83</v>
      </c>
      <c r="R2054" s="34">
        <v>270159.83</v>
      </c>
      <c r="S2054" s="34">
        <v>270159.83</v>
      </c>
    </row>
    <row r="2055" spans="2:19">
      <c r="B2055" s="5">
        <v>1965</v>
      </c>
      <c r="C2055" s="34">
        <v>638279.74</v>
      </c>
      <c r="D2055" s="34">
        <v>638279.74</v>
      </c>
      <c r="E2055" s="34">
        <v>638279.74</v>
      </c>
      <c r="F2055" s="34">
        <v>638279.74</v>
      </c>
      <c r="G2055" s="34">
        <v>638279.74</v>
      </c>
      <c r="H2055" s="34">
        <v>638279.74</v>
      </c>
      <c r="I2055" s="34">
        <v>638279.74</v>
      </c>
      <c r="J2055" s="34">
        <v>637185.74</v>
      </c>
      <c r="K2055" s="34">
        <v>637185.74</v>
      </c>
      <c r="L2055" s="34">
        <v>637185.74</v>
      </c>
      <c r="M2055" s="34">
        <v>637185.74</v>
      </c>
      <c r="N2055" s="34">
        <v>637185.74</v>
      </c>
      <c r="O2055" s="34">
        <v>628111.52</v>
      </c>
      <c r="P2055" s="34">
        <v>628111.52</v>
      </c>
      <c r="Q2055" s="34">
        <v>628111.52</v>
      </c>
      <c r="R2055" s="34">
        <v>628111.52</v>
      </c>
      <c r="S2055" s="34">
        <v>628111.52</v>
      </c>
    </row>
    <row r="2056" spans="2:19">
      <c r="B2056" s="5">
        <v>1964</v>
      </c>
      <c r="C2056" s="34">
        <v>391224.83</v>
      </c>
      <c r="D2056" s="34">
        <v>391224.83</v>
      </c>
      <c r="E2056" s="34">
        <v>391224.83</v>
      </c>
      <c r="F2056" s="34">
        <v>391224.83</v>
      </c>
      <c r="G2056" s="34">
        <v>391224.83</v>
      </c>
      <c r="H2056" s="34">
        <v>391224.83</v>
      </c>
      <c r="I2056" s="34">
        <v>391224.83</v>
      </c>
      <c r="J2056" s="34">
        <v>391224.83</v>
      </c>
      <c r="K2056" s="34">
        <v>391224.83</v>
      </c>
      <c r="L2056" s="34">
        <v>391224.83</v>
      </c>
      <c r="M2056" s="34">
        <v>384095.83</v>
      </c>
      <c r="N2056" s="34">
        <v>384095.83</v>
      </c>
      <c r="O2056" s="34">
        <v>384095.83</v>
      </c>
      <c r="P2056" s="34">
        <v>384095.83</v>
      </c>
      <c r="Q2056" s="34">
        <v>384095.83</v>
      </c>
      <c r="R2056" s="34">
        <v>384095.83</v>
      </c>
      <c r="S2056" s="34">
        <v>384095.83</v>
      </c>
    </row>
    <row r="2057" spans="2:19">
      <c r="B2057" s="5">
        <v>1963</v>
      </c>
      <c r="C2057" s="34">
        <v>131522.54</v>
      </c>
      <c r="D2057" s="34">
        <v>131522.54</v>
      </c>
      <c r="E2057" s="34">
        <v>131522.54</v>
      </c>
      <c r="F2057" s="34">
        <v>131522.54</v>
      </c>
      <c r="G2057" s="34">
        <v>131522.54</v>
      </c>
      <c r="H2057" s="34">
        <v>131522.54</v>
      </c>
      <c r="I2057" s="34">
        <v>131522.54</v>
      </c>
      <c r="J2057" s="34">
        <v>131522.54</v>
      </c>
      <c r="K2057" s="34">
        <v>131522.54</v>
      </c>
      <c r="L2057" s="34">
        <v>131522.54</v>
      </c>
      <c r="M2057" s="34">
        <v>131522.54</v>
      </c>
      <c r="N2057" s="34">
        <v>120949.94</v>
      </c>
      <c r="O2057" s="34">
        <v>120949.94</v>
      </c>
      <c r="P2057" s="34">
        <v>120949.94</v>
      </c>
      <c r="Q2057" s="34">
        <v>120949.94</v>
      </c>
      <c r="R2057" s="34">
        <v>120949.94</v>
      </c>
      <c r="S2057" s="34">
        <v>120949.94</v>
      </c>
    </row>
    <row r="2058" spans="2:19">
      <c r="B2058" s="5">
        <v>1962</v>
      </c>
      <c r="C2058" s="34">
        <v>74007.990000000005</v>
      </c>
      <c r="D2058" s="34">
        <v>74007.990000000005</v>
      </c>
      <c r="E2058" s="34">
        <v>74007.990000000005</v>
      </c>
      <c r="F2058" s="34">
        <v>74007.990000000005</v>
      </c>
      <c r="G2058" s="34">
        <v>74007.990000000005</v>
      </c>
      <c r="H2058" s="34">
        <v>74007.990000000005</v>
      </c>
      <c r="I2058" s="34">
        <v>69750.009999999995</v>
      </c>
      <c r="J2058" s="34">
        <v>69750.009999999995</v>
      </c>
      <c r="K2058" s="34">
        <v>69750.009999999995</v>
      </c>
      <c r="L2058" s="34">
        <v>69750.009999999995</v>
      </c>
      <c r="M2058" s="34">
        <v>69750.009999999995</v>
      </c>
      <c r="N2058" s="34">
        <v>69750.009999999995</v>
      </c>
      <c r="O2058" s="34">
        <v>69749.990000000005</v>
      </c>
      <c r="P2058" s="34">
        <v>69749.990000000005</v>
      </c>
      <c r="Q2058" s="34">
        <v>69749.990000000005</v>
      </c>
      <c r="R2058" s="34">
        <v>69749.990000000005</v>
      </c>
      <c r="S2058" s="34">
        <v>69749.990000000005</v>
      </c>
    </row>
    <row r="2059" spans="2:19">
      <c r="B2059" s="5">
        <v>1961</v>
      </c>
      <c r="C2059" s="34">
        <v>29219.14</v>
      </c>
      <c r="D2059" s="34">
        <v>29219.14</v>
      </c>
      <c r="E2059" s="34">
        <v>29219.14</v>
      </c>
      <c r="F2059" s="34">
        <v>29219.14</v>
      </c>
      <c r="G2059" s="34">
        <v>29219.14</v>
      </c>
      <c r="H2059" s="34">
        <v>29219.14</v>
      </c>
      <c r="I2059" s="34">
        <v>29219.14</v>
      </c>
      <c r="J2059" s="34">
        <v>29219.14</v>
      </c>
      <c r="K2059" s="34">
        <v>29219.14</v>
      </c>
      <c r="L2059" s="34">
        <v>29219.14</v>
      </c>
      <c r="M2059" s="34">
        <v>29219.14</v>
      </c>
      <c r="N2059" s="34">
        <v>29219.14</v>
      </c>
      <c r="O2059" s="34">
        <v>22480.31</v>
      </c>
      <c r="P2059" s="34">
        <v>22480.31</v>
      </c>
      <c r="Q2059" s="34">
        <v>22480.31</v>
      </c>
      <c r="R2059" s="34">
        <v>22480.31</v>
      </c>
      <c r="S2059" s="34">
        <v>22480.31</v>
      </c>
    </row>
    <row r="2060" spans="2:19">
      <c r="B2060" s="5">
        <v>1960</v>
      </c>
      <c r="C2060" s="34">
        <v>26345.8</v>
      </c>
      <c r="D2060" s="34">
        <v>26345.8</v>
      </c>
      <c r="E2060" s="34">
        <v>26345.8</v>
      </c>
      <c r="F2060" s="34">
        <v>26345.8</v>
      </c>
      <c r="G2060" s="34">
        <v>26345.8</v>
      </c>
      <c r="H2060" s="34">
        <v>26345.8</v>
      </c>
      <c r="I2060" s="34">
        <v>26345.8</v>
      </c>
      <c r="J2060" s="34">
        <v>26345.8</v>
      </c>
      <c r="K2060" s="34">
        <v>26345.8</v>
      </c>
      <c r="L2060" s="34">
        <v>26345.8</v>
      </c>
      <c r="M2060" s="34">
        <v>26345.8</v>
      </c>
      <c r="N2060" s="34">
        <v>26345.8</v>
      </c>
      <c r="O2060" s="34">
        <v>25932.5</v>
      </c>
      <c r="P2060" s="34">
        <v>25932.5</v>
      </c>
      <c r="Q2060" s="34">
        <v>25932.5</v>
      </c>
      <c r="R2060" s="34">
        <v>25932.5</v>
      </c>
      <c r="S2060" s="34">
        <v>25932.5</v>
      </c>
    </row>
    <row r="2061" spans="2:19">
      <c r="B2061" s="5">
        <v>1959</v>
      </c>
      <c r="C2061" s="34">
        <v>21408.37</v>
      </c>
      <c r="D2061" s="34">
        <v>21408.37</v>
      </c>
      <c r="E2061" s="34">
        <v>21408.37</v>
      </c>
      <c r="F2061" s="34">
        <v>21408.37</v>
      </c>
      <c r="G2061" s="34">
        <v>21408.37</v>
      </c>
      <c r="H2061" s="34">
        <v>21408.37</v>
      </c>
      <c r="I2061" s="34">
        <v>21408.37</v>
      </c>
      <c r="J2061" s="34">
        <v>21408.37</v>
      </c>
      <c r="K2061" s="34">
        <v>21408.37</v>
      </c>
      <c r="L2061" s="34">
        <v>21408.37</v>
      </c>
      <c r="M2061" s="34">
        <v>21408.37</v>
      </c>
      <c r="N2061" s="34">
        <v>21408.37</v>
      </c>
      <c r="O2061" s="34">
        <v>20550.419999999998</v>
      </c>
      <c r="P2061" s="34">
        <v>20550.419999999998</v>
      </c>
      <c r="Q2061" s="34">
        <v>20550.419999999998</v>
      </c>
      <c r="R2061" s="34">
        <v>20550.419999999998</v>
      </c>
      <c r="S2061" s="34">
        <v>20550.419999999998</v>
      </c>
    </row>
    <row r="2062" spans="2:19">
      <c r="B2062" s="5">
        <v>1958</v>
      </c>
      <c r="C2062" s="34">
        <v>11179.499999999998</v>
      </c>
      <c r="D2062" s="34">
        <v>11179.499999999998</v>
      </c>
      <c r="E2062" s="34">
        <v>11179.499999999998</v>
      </c>
      <c r="F2062" s="34">
        <v>11179.499999999998</v>
      </c>
      <c r="G2062" s="34">
        <v>11179.499999999998</v>
      </c>
      <c r="H2062" s="34">
        <v>11179.499999999998</v>
      </c>
      <c r="I2062" s="34">
        <v>11179.499999999998</v>
      </c>
      <c r="J2062" s="34">
        <v>11179.499999999998</v>
      </c>
      <c r="K2062" s="34">
        <v>11179.499999999998</v>
      </c>
      <c r="L2062" s="34">
        <v>11179.499999999998</v>
      </c>
      <c r="M2062" s="34">
        <v>11179.499999999998</v>
      </c>
      <c r="N2062" s="34">
        <v>11179.499999999998</v>
      </c>
      <c r="O2062" s="34">
        <v>11179.499999999998</v>
      </c>
      <c r="P2062" s="34">
        <v>11179.499999999998</v>
      </c>
      <c r="Q2062" s="34">
        <v>11179.499999999998</v>
      </c>
      <c r="R2062" s="34">
        <v>11179.499999999998</v>
      </c>
      <c r="S2062" s="34">
        <v>11179.5</v>
      </c>
    </row>
    <row r="2063" spans="2:19">
      <c r="B2063" s="5">
        <v>1957</v>
      </c>
      <c r="C2063" s="34">
        <v>16197.5</v>
      </c>
      <c r="D2063" s="34">
        <v>16197.5</v>
      </c>
      <c r="E2063" s="34">
        <v>16197.5</v>
      </c>
      <c r="F2063" s="34">
        <v>16197.5</v>
      </c>
      <c r="G2063" s="34">
        <v>16197.5</v>
      </c>
      <c r="H2063" s="34">
        <v>16197.5</v>
      </c>
      <c r="I2063" s="34">
        <v>16197.5</v>
      </c>
      <c r="J2063" s="34">
        <v>16197.5</v>
      </c>
      <c r="K2063" s="34">
        <v>16197.5</v>
      </c>
      <c r="L2063" s="34">
        <v>16197.5</v>
      </c>
      <c r="M2063" s="34">
        <v>16197.5</v>
      </c>
      <c r="N2063" s="34">
        <v>16197.5</v>
      </c>
      <c r="O2063" s="34">
        <v>16197.5</v>
      </c>
      <c r="P2063" s="34">
        <v>16197.5</v>
      </c>
      <c r="Q2063" s="34">
        <v>16197.5</v>
      </c>
      <c r="R2063" s="34">
        <v>16197.5</v>
      </c>
      <c r="S2063" s="34">
        <v>16197.5</v>
      </c>
    </row>
    <row r="2064" spans="2:19">
      <c r="B2064" s="5">
        <v>1956</v>
      </c>
      <c r="C2064" s="34">
        <v>3540.83</v>
      </c>
      <c r="D2064" s="34">
        <v>3540.83</v>
      </c>
      <c r="E2064" s="34">
        <v>3540.83</v>
      </c>
      <c r="F2064" s="34">
        <v>3540.83</v>
      </c>
      <c r="G2064" s="34">
        <v>3540.83</v>
      </c>
      <c r="H2064" s="34">
        <v>3540.83</v>
      </c>
      <c r="I2064" s="34">
        <v>3540.83</v>
      </c>
      <c r="J2064" s="34">
        <v>3540.83</v>
      </c>
      <c r="K2064" s="34">
        <v>3540.83</v>
      </c>
      <c r="L2064" s="34">
        <v>3540.83</v>
      </c>
      <c r="M2064" s="34">
        <v>3540.83</v>
      </c>
      <c r="N2064" s="34">
        <v>3540.83</v>
      </c>
      <c r="O2064" s="34">
        <v>3540.83</v>
      </c>
      <c r="P2064" s="34">
        <v>3540.83</v>
      </c>
      <c r="Q2064" s="34">
        <v>3540.83</v>
      </c>
      <c r="R2064" s="34">
        <v>3540.83</v>
      </c>
      <c r="S2064" s="34">
        <v>3540.83</v>
      </c>
    </row>
    <row r="2065" spans="2:19">
      <c r="B2065" s="5">
        <v>1955</v>
      </c>
      <c r="C2065" s="34">
        <v>157.4</v>
      </c>
      <c r="D2065" s="34">
        <v>157.4</v>
      </c>
      <c r="E2065" s="34">
        <v>157.4</v>
      </c>
      <c r="F2065" s="34">
        <v>157.4</v>
      </c>
      <c r="G2065" s="34">
        <v>157.4</v>
      </c>
      <c r="H2065" s="34">
        <v>157.4</v>
      </c>
      <c r="I2065" s="34">
        <v>157.4</v>
      </c>
      <c r="J2065" s="34">
        <v>157.4</v>
      </c>
      <c r="K2065" s="34">
        <v>157.4</v>
      </c>
      <c r="L2065" s="34">
        <v>157.4</v>
      </c>
      <c r="M2065" s="34">
        <v>157.4</v>
      </c>
      <c r="N2065" s="34">
        <v>157.4</v>
      </c>
      <c r="O2065" s="34">
        <v>157.4</v>
      </c>
      <c r="P2065" s="34">
        <v>157.4</v>
      </c>
      <c r="Q2065" s="34">
        <v>157.4</v>
      </c>
      <c r="R2065" s="34">
        <v>157.4</v>
      </c>
      <c r="S2065" s="34">
        <v>157.4</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13165.77</v>
      </c>
      <c r="D2067" s="34">
        <v>13165.77</v>
      </c>
      <c r="E2067" s="34">
        <v>13165.77</v>
      </c>
      <c r="F2067" s="34">
        <v>13165.77</v>
      </c>
      <c r="G2067" s="34">
        <v>13165.77</v>
      </c>
      <c r="H2067" s="34">
        <v>13165.77</v>
      </c>
      <c r="I2067" s="34">
        <v>13165.77</v>
      </c>
      <c r="J2067" s="34">
        <v>13165.77</v>
      </c>
      <c r="K2067" s="34">
        <v>13165.77</v>
      </c>
      <c r="L2067" s="34">
        <v>13165.77</v>
      </c>
      <c r="M2067" s="34">
        <v>13165.77</v>
      </c>
      <c r="N2067" s="34">
        <v>13165.77</v>
      </c>
      <c r="O2067" s="34">
        <v>13165.77</v>
      </c>
      <c r="P2067" s="34">
        <v>13165.77</v>
      </c>
      <c r="Q2067" s="34">
        <v>13165.77</v>
      </c>
      <c r="R2067" s="34">
        <v>13165.77</v>
      </c>
      <c r="S2067" s="34">
        <v>13165.77</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2185.77</v>
      </c>
      <c r="D2072" s="34">
        <v>2185.77</v>
      </c>
      <c r="E2072" s="34">
        <v>2185.77</v>
      </c>
      <c r="F2072" s="34">
        <v>2185.77</v>
      </c>
      <c r="G2072" s="34">
        <v>2185.77</v>
      </c>
      <c r="H2072" s="34">
        <v>2185.77</v>
      </c>
      <c r="I2072" s="34">
        <v>2185.77</v>
      </c>
      <c r="J2072" s="34">
        <v>2185.77</v>
      </c>
      <c r="K2072" s="34">
        <v>2185.77</v>
      </c>
      <c r="L2072" s="34">
        <v>2185.77</v>
      </c>
      <c r="M2072" s="34">
        <v>2185.77</v>
      </c>
      <c r="N2072" s="34">
        <v>2185.77</v>
      </c>
      <c r="O2072" s="34">
        <v>2185.77</v>
      </c>
      <c r="P2072" s="34">
        <v>2185.77</v>
      </c>
      <c r="Q2072" s="34">
        <v>2185.77</v>
      </c>
      <c r="R2072" s="34">
        <v>2185.77</v>
      </c>
      <c r="S2072" s="34">
        <v>2185.77</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14811051.280000005</v>
      </c>
      <c r="D2091" s="7">
        <f>SUM(D2013:D2090)</f>
        <v>15072145.640000004</v>
      </c>
      <c r="E2091" s="7">
        <f>SUM(E2012:E2090)</f>
        <v>15281347.710000005</v>
      </c>
      <c r="F2091" s="7">
        <f>SUM(F2011:F2090)</f>
        <v>15523525.050000006</v>
      </c>
      <c r="G2091" s="7">
        <f>SUM(G2010:G2090)</f>
        <v>15700435.440000005</v>
      </c>
      <c r="H2091" s="7">
        <f>SUM(H2004:H2090)</f>
        <v>15964129.820000004</v>
      </c>
      <c r="I2091" s="7">
        <f>SUM(I2004:I2090)</f>
        <v>16134209.790000003</v>
      </c>
      <c r="J2091" s="7">
        <f t="shared" ref="J2091" si="39">SUM(J2004:J2090)</f>
        <v>16354806.810000004</v>
      </c>
      <c r="K2091" s="7">
        <f>SUM(K2004:K2090)</f>
        <v>16558096.760000005</v>
      </c>
      <c r="L2091" s="7">
        <f t="shared" ref="L2091" si="40">SUM(L2004:L2090)</f>
        <v>16650938.710000005</v>
      </c>
      <c r="M2091" s="7">
        <f>SUM(M2004:M2090)</f>
        <v>16792588.740000006</v>
      </c>
      <c r="N2091" s="10">
        <f>SUM(N1999:N2090)</f>
        <v>17174389.010000005</v>
      </c>
      <c r="O2091" s="10">
        <f>SUM(O1999:O2090)</f>
        <v>17650675.849999998</v>
      </c>
      <c r="P2091" s="10">
        <f>SUM(P1999:P2090)</f>
        <v>17796192.84</v>
      </c>
      <c r="Q2091" s="10">
        <f>SUM(Q1999:Q2090)</f>
        <v>18210115.829999998</v>
      </c>
      <c r="R2091" s="10">
        <f>SUM(R1998:R2090)</f>
        <v>18440374.239999998</v>
      </c>
      <c r="S2091" s="10">
        <f>SUM(S1998:S2090)</f>
        <v>18861584.650000002</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c r="S2094" s="34">
        <v>0</v>
      </c>
    </row>
    <row r="2095" spans="1:19">
      <c r="B2095" s="5">
        <v>2020</v>
      </c>
      <c r="C2095" s="33"/>
      <c r="D2095" s="33"/>
      <c r="E2095" s="33"/>
      <c r="F2095" s="33"/>
      <c r="G2095" s="33"/>
      <c r="H2095" s="33"/>
      <c r="I2095" s="33"/>
      <c r="J2095" s="33"/>
      <c r="K2095" s="33"/>
      <c r="L2095" s="33"/>
      <c r="M2095" s="33"/>
      <c r="N2095" s="33"/>
      <c r="O2095" s="33"/>
      <c r="P2095" s="33"/>
      <c r="Q2095" s="34"/>
      <c r="R2095" s="34"/>
      <c r="S2095" s="34">
        <v>0</v>
      </c>
    </row>
    <row r="2096" spans="1:19">
      <c r="A2096" s="37"/>
      <c r="B2096" s="5">
        <v>2019</v>
      </c>
      <c r="C2096" s="33"/>
      <c r="D2096" s="33"/>
      <c r="E2096" s="33"/>
      <c r="F2096" s="33"/>
      <c r="G2096" s="33"/>
      <c r="H2096" s="33"/>
      <c r="I2096" s="33"/>
      <c r="J2096" s="33"/>
      <c r="K2096" s="33"/>
      <c r="L2096" s="33"/>
      <c r="M2096" s="33"/>
      <c r="N2096" s="33"/>
      <c r="O2096" s="33"/>
      <c r="P2096" s="34"/>
      <c r="Q2096" s="34"/>
      <c r="R2096" s="34"/>
      <c r="S2096" s="34">
        <v>0</v>
      </c>
    </row>
    <row r="2097" spans="1:19">
      <c r="A2097" s="37"/>
      <c r="B2097" s="5">
        <v>2018</v>
      </c>
      <c r="C2097" s="33"/>
      <c r="D2097" s="33"/>
      <c r="E2097" s="33"/>
      <c r="F2097" s="33"/>
      <c r="G2097" s="33"/>
      <c r="H2097" s="33"/>
      <c r="I2097" s="33"/>
      <c r="J2097" s="33"/>
      <c r="K2097" s="33"/>
      <c r="L2097" s="33"/>
      <c r="M2097" s="33"/>
      <c r="N2097" s="33"/>
      <c r="O2097" s="34"/>
      <c r="P2097" s="34"/>
      <c r="Q2097" s="34"/>
      <c r="R2097" s="34"/>
      <c r="S2097" s="34">
        <v>0</v>
      </c>
    </row>
    <row r="2098" spans="1:19">
      <c r="A2098" s="37"/>
      <c r="B2098" s="5">
        <v>2017</v>
      </c>
      <c r="C2098" s="33"/>
      <c r="D2098" s="33"/>
      <c r="E2098" s="33"/>
      <c r="F2098" s="33"/>
      <c r="G2098" s="33"/>
      <c r="H2098" s="33"/>
      <c r="I2098" s="33"/>
      <c r="J2098" s="33"/>
      <c r="K2098" s="33"/>
      <c r="L2098" s="33"/>
      <c r="M2098" s="33"/>
      <c r="N2098" s="34"/>
      <c r="O2098" s="34"/>
      <c r="P2098" s="34"/>
      <c r="Q2098" s="34"/>
      <c r="R2098" s="34"/>
      <c r="S2098" s="34">
        <v>0</v>
      </c>
    </row>
    <row r="2099" spans="1:19">
      <c r="B2099" s="5">
        <v>2016</v>
      </c>
      <c r="C2099" s="33"/>
      <c r="D2099" s="33"/>
      <c r="E2099" s="33"/>
      <c r="F2099" s="33"/>
      <c r="G2099" s="33"/>
      <c r="H2099" s="33"/>
      <c r="I2099" s="33"/>
      <c r="J2099" s="33"/>
      <c r="K2099" s="33"/>
      <c r="L2099" s="33"/>
      <c r="M2099" s="34"/>
      <c r="N2099" s="34"/>
      <c r="O2099" s="34"/>
      <c r="P2099" s="34"/>
      <c r="Q2099" s="34"/>
      <c r="R2099" s="34"/>
      <c r="S2099" s="34">
        <v>0</v>
      </c>
    </row>
    <row r="2100" spans="1:19">
      <c r="B2100" s="5">
        <v>2015</v>
      </c>
      <c r="C2100" s="33"/>
      <c r="D2100" s="33"/>
      <c r="E2100" s="33"/>
      <c r="F2100" s="33"/>
      <c r="G2100" s="33"/>
      <c r="H2100" s="33"/>
      <c r="I2100" s="33"/>
      <c r="J2100" s="33"/>
      <c r="K2100" s="33"/>
      <c r="L2100" s="34"/>
      <c r="M2100" s="34"/>
      <c r="N2100" s="34"/>
      <c r="O2100" s="34"/>
      <c r="P2100" s="34"/>
      <c r="Q2100" s="34"/>
      <c r="R2100" s="34"/>
      <c r="S2100" s="34">
        <v>0</v>
      </c>
    </row>
    <row r="2101" spans="1:19">
      <c r="B2101" s="5">
        <v>2014</v>
      </c>
      <c r="C2101" s="33"/>
      <c r="D2101" s="33"/>
      <c r="E2101" s="33"/>
      <c r="F2101" s="33"/>
      <c r="G2101" s="33"/>
      <c r="H2101" s="33"/>
      <c r="I2101" s="33"/>
      <c r="J2101" s="33"/>
      <c r="K2101" s="34"/>
      <c r="L2101" s="34"/>
      <c r="M2101" s="34"/>
      <c r="N2101" s="34"/>
      <c r="O2101" s="34"/>
      <c r="P2101" s="34"/>
      <c r="Q2101" s="34"/>
      <c r="R2101" s="34"/>
      <c r="S2101" s="34">
        <v>0</v>
      </c>
    </row>
    <row r="2102" spans="1:19">
      <c r="B2102" s="5">
        <v>2013</v>
      </c>
      <c r="C2102" s="33"/>
      <c r="D2102" s="33"/>
      <c r="E2102" s="33"/>
      <c r="F2102" s="33"/>
      <c r="G2102" s="33"/>
      <c r="H2102" s="33"/>
      <c r="I2102" s="33"/>
      <c r="J2102" s="34"/>
      <c r="K2102" s="34"/>
      <c r="L2102" s="34"/>
      <c r="M2102" s="34"/>
      <c r="N2102" s="34"/>
      <c r="O2102" s="34"/>
      <c r="P2102" s="34"/>
      <c r="Q2102" s="34"/>
      <c r="R2102" s="34"/>
      <c r="S2102" s="34">
        <v>0</v>
      </c>
    </row>
    <row r="2103" spans="1:19">
      <c r="B2103" s="5">
        <v>2012</v>
      </c>
      <c r="C2103" s="33"/>
      <c r="D2103" s="33"/>
      <c r="E2103" s="33"/>
      <c r="F2103" s="33"/>
      <c r="G2103" s="33"/>
      <c r="H2103" s="33"/>
      <c r="I2103" s="34"/>
      <c r="J2103" s="34"/>
      <c r="K2103" s="34"/>
      <c r="L2103" s="34"/>
      <c r="M2103" s="34"/>
      <c r="N2103" s="34"/>
      <c r="O2103" s="34"/>
      <c r="P2103" s="34"/>
      <c r="Q2103" s="34"/>
      <c r="R2103" s="34"/>
      <c r="S2103" s="34">
        <v>0</v>
      </c>
    </row>
    <row r="2104" spans="1:19">
      <c r="B2104" s="5">
        <v>2011</v>
      </c>
      <c r="C2104" s="33"/>
      <c r="D2104" s="33"/>
      <c r="E2104" s="33"/>
      <c r="F2104" s="33"/>
      <c r="G2104" s="33"/>
      <c r="H2104" s="34"/>
      <c r="I2104" s="34"/>
      <c r="J2104" s="34"/>
      <c r="K2104" s="34"/>
      <c r="L2104" s="34"/>
      <c r="M2104" s="34"/>
      <c r="N2104" s="34"/>
      <c r="O2104" s="34"/>
      <c r="P2104" s="34"/>
      <c r="Q2104" s="34"/>
      <c r="R2104" s="34"/>
      <c r="S2104" s="34">
        <v>0</v>
      </c>
    </row>
    <row r="2105" spans="1:19">
      <c r="B2105" s="5">
        <v>2010</v>
      </c>
      <c r="C2105" s="33"/>
      <c r="D2105" s="33"/>
      <c r="E2105" s="33"/>
      <c r="F2105" s="33"/>
      <c r="G2105" s="34"/>
      <c r="H2105" s="34"/>
      <c r="I2105" s="34"/>
      <c r="J2105" s="34"/>
      <c r="K2105" s="34"/>
      <c r="L2105" s="34"/>
      <c r="M2105" s="34"/>
      <c r="N2105" s="34"/>
      <c r="O2105" s="34"/>
      <c r="P2105" s="34"/>
      <c r="Q2105" s="34"/>
      <c r="R2105" s="34"/>
      <c r="S2105" s="34">
        <v>0</v>
      </c>
    </row>
    <row r="2106" spans="1:19">
      <c r="B2106" s="5">
        <v>2009</v>
      </c>
      <c r="C2106" s="33"/>
      <c r="D2106" s="33"/>
      <c r="E2106" s="33"/>
      <c r="F2106" s="34"/>
      <c r="G2106" s="34"/>
      <c r="H2106" s="34"/>
      <c r="I2106" s="34"/>
      <c r="J2106" s="34"/>
      <c r="K2106" s="34"/>
      <c r="L2106" s="34"/>
      <c r="M2106" s="34"/>
      <c r="N2106" s="34"/>
      <c r="O2106" s="34"/>
      <c r="P2106" s="34"/>
      <c r="Q2106" s="34"/>
      <c r="R2106" s="34"/>
      <c r="S2106" s="34">
        <v>0</v>
      </c>
    </row>
    <row r="2107" spans="1:19">
      <c r="B2107" s="5">
        <v>2008</v>
      </c>
      <c r="C2107" s="33"/>
      <c r="D2107" s="33"/>
      <c r="E2107" s="34"/>
      <c r="F2107" s="34"/>
      <c r="G2107" s="34"/>
      <c r="H2107" s="34"/>
      <c r="I2107" s="34"/>
      <c r="J2107" s="34"/>
      <c r="K2107" s="34"/>
      <c r="L2107" s="34"/>
      <c r="M2107" s="34"/>
      <c r="N2107" s="34"/>
      <c r="O2107" s="34"/>
      <c r="P2107" s="34"/>
      <c r="Q2107" s="34"/>
      <c r="R2107" s="34"/>
      <c r="S2107" s="34">
        <v>0</v>
      </c>
    </row>
    <row r="2108" spans="1:19">
      <c r="B2108" s="5">
        <v>2007</v>
      </c>
      <c r="C2108" s="33"/>
      <c r="D2108" s="34"/>
      <c r="E2108" s="34"/>
      <c r="F2108" s="34"/>
      <c r="G2108" s="34"/>
      <c r="H2108" s="34"/>
      <c r="I2108" s="34"/>
      <c r="J2108" s="34"/>
      <c r="K2108" s="34"/>
      <c r="L2108" s="34"/>
      <c r="M2108" s="34"/>
      <c r="N2108" s="34"/>
      <c r="O2108" s="34"/>
      <c r="P2108" s="34"/>
      <c r="Q2108" s="34"/>
      <c r="R2108" s="34"/>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75072.960000000006</v>
      </c>
      <c r="D2118" s="34">
        <v>75072.960000000006</v>
      </c>
      <c r="E2118" s="34">
        <v>75072.960000000006</v>
      </c>
      <c r="F2118" s="34">
        <v>75072.960000000006</v>
      </c>
      <c r="G2118" s="34">
        <v>75072.960000000006</v>
      </c>
      <c r="H2118" s="34">
        <v>75072.960000000006</v>
      </c>
      <c r="I2118" s="34">
        <v>75072.960000000006</v>
      </c>
      <c r="J2118" s="34">
        <v>75072.960000000006</v>
      </c>
      <c r="K2118" s="34">
        <v>75072.960000000006</v>
      </c>
      <c r="L2118" s="34">
        <v>75072.960000000006</v>
      </c>
      <c r="M2118" s="34">
        <v>75072.960000000006</v>
      </c>
      <c r="N2118" s="34">
        <v>75072.960000000006</v>
      </c>
      <c r="O2118" s="34">
        <v>75072.960000000006</v>
      </c>
      <c r="P2118" s="34">
        <v>75072.960000000006</v>
      </c>
      <c r="Q2118" s="34">
        <v>75072.960000000006</v>
      </c>
      <c r="R2118" s="34">
        <v>75072.960000000006</v>
      </c>
      <c r="S2118" s="34">
        <v>75072.960000000006</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2113.4499999999998</v>
      </c>
      <c r="D2142" s="34">
        <v>2113.4499999999998</v>
      </c>
      <c r="E2142" s="34">
        <v>2113.4499999999998</v>
      </c>
      <c r="F2142" s="34">
        <v>2113.4499999999998</v>
      </c>
      <c r="G2142" s="34">
        <v>2113.4499999999998</v>
      </c>
      <c r="H2142" s="34">
        <v>2113.4499999999998</v>
      </c>
      <c r="I2142" s="34">
        <v>2113.4499999999998</v>
      </c>
      <c r="J2142" s="34">
        <v>2113.4499999999998</v>
      </c>
      <c r="K2142" s="34">
        <v>2113.4499999999998</v>
      </c>
      <c r="L2142" s="34">
        <v>2113.4499999999998</v>
      </c>
      <c r="M2142" s="34">
        <v>2113.4499999999998</v>
      </c>
      <c r="N2142" s="34">
        <v>2113.4499999999998</v>
      </c>
      <c r="O2142" s="34">
        <v>2113.4499999999998</v>
      </c>
      <c r="P2142" s="34">
        <v>2113.4499999999998</v>
      </c>
      <c r="Q2142" s="34">
        <v>2113.4499999999998</v>
      </c>
      <c r="R2142" s="34">
        <v>2113.4499999999998</v>
      </c>
      <c r="S2142" s="34">
        <v>2113.4499999999998</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538.01</v>
      </c>
      <c r="D2152" s="34">
        <v>538.01</v>
      </c>
      <c r="E2152" s="34">
        <v>538.01</v>
      </c>
      <c r="F2152" s="34">
        <v>538.01</v>
      </c>
      <c r="G2152" s="34">
        <v>538.01</v>
      </c>
      <c r="H2152" s="34">
        <v>538.01</v>
      </c>
      <c r="I2152" s="34">
        <v>538.01</v>
      </c>
      <c r="J2152" s="34">
        <v>538.01</v>
      </c>
      <c r="K2152" s="34">
        <v>538.01</v>
      </c>
      <c r="L2152" s="34">
        <v>538.01</v>
      </c>
      <c r="M2152" s="34">
        <v>538.01</v>
      </c>
      <c r="N2152" s="34">
        <v>538.01</v>
      </c>
      <c r="O2152" s="34">
        <v>538.01</v>
      </c>
      <c r="P2152" s="34">
        <v>538.01</v>
      </c>
      <c r="Q2152" s="34">
        <v>538.01</v>
      </c>
      <c r="R2152" s="34">
        <v>538.01</v>
      </c>
      <c r="S2152" s="34">
        <v>538.01</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77724.42</v>
      </c>
      <c r="D2186" s="7">
        <f>SUM(D2108:D2185)</f>
        <v>77724.42</v>
      </c>
      <c r="E2186" s="7">
        <f>SUM(E2107:E2185)</f>
        <v>77724.42</v>
      </c>
      <c r="F2186" s="7">
        <f>SUM(F2106:F2185)</f>
        <v>77724.42</v>
      </c>
      <c r="G2186" s="7">
        <f>SUM(G2105:G2185)</f>
        <v>77724.42</v>
      </c>
      <c r="H2186" s="7">
        <f>SUM(H2099:H2185)</f>
        <v>77724.42</v>
      </c>
      <c r="I2186" s="7">
        <f>SUM(I2099:I2185)</f>
        <v>77724.42</v>
      </c>
      <c r="J2186" s="7">
        <f t="shared" ref="J2186" si="41">SUM(J2099:J2185)</f>
        <v>77724.42</v>
      </c>
      <c r="K2186" s="7">
        <f>SUM(K2099:K2185)</f>
        <v>77724.42</v>
      </c>
      <c r="L2186" s="7">
        <f t="shared" ref="L2186" si="42">SUM(L2099:L2185)</f>
        <v>77724.42</v>
      </c>
      <c r="M2186" s="7">
        <f>SUM(M2099:M2185)</f>
        <v>77724.42</v>
      </c>
      <c r="N2186" s="10">
        <f>SUM(N2094:N2185)</f>
        <v>77724.42</v>
      </c>
      <c r="O2186" s="10">
        <f>SUM(O2094:O2185)</f>
        <v>77724.42</v>
      </c>
      <c r="P2186" s="10">
        <f>SUM(P2094:P2185)</f>
        <v>77724.42</v>
      </c>
      <c r="Q2186" s="10">
        <f>SUM(Q2094:Q2185)</f>
        <v>77724.42</v>
      </c>
      <c r="R2186" s="10">
        <f>SUM(R2093:R2185)</f>
        <v>77724.42</v>
      </c>
      <c r="S2186" s="10">
        <f>SUM(S2093:S2185)</f>
        <v>77724.42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23895.9</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14280</v>
      </c>
      <c r="O2193" s="34">
        <v>14280</v>
      </c>
      <c r="P2193" s="34">
        <v>14280</v>
      </c>
      <c r="Q2193" s="34">
        <v>14280</v>
      </c>
      <c r="R2193" s="34">
        <v>14280</v>
      </c>
      <c r="S2193" s="34">
        <v>14280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80884.649999999994</v>
      </c>
      <c r="M2195" s="34">
        <v>80884.649999999994</v>
      </c>
      <c r="N2195" s="34">
        <v>80884.649999999994</v>
      </c>
      <c r="O2195" s="34">
        <v>80884.649999999994</v>
      </c>
      <c r="P2195" s="34">
        <v>80884.649999999994</v>
      </c>
      <c r="Q2195" s="34">
        <v>80884.649999999994</v>
      </c>
      <c r="R2195" s="34">
        <v>80884.649999999994</v>
      </c>
      <c r="S2195" s="34">
        <v>80884.649999999994</v>
      </c>
    </row>
    <row r="2196" spans="1:19">
      <c r="B2196" s="5">
        <v>2014</v>
      </c>
      <c r="C2196" s="33"/>
      <c r="D2196" s="33"/>
      <c r="E2196" s="33"/>
      <c r="F2196" s="33"/>
      <c r="G2196" s="33"/>
      <c r="H2196" s="33"/>
      <c r="I2196" s="33"/>
      <c r="J2196" s="33"/>
      <c r="K2196" s="34">
        <v>134713.84</v>
      </c>
      <c r="L2196" s="34">
        <v>134713.84</v>
      </c>
      <c r="M2196" s="34">
        <v>134713.84</v>
      </c>
      <c r="N2196" s="34">
        <v>134713.84</v>
      </c>
      <c r="O2196" s="34">
        <v>134713.84</v>
      </c>
      <c r="P2196" s="34">
        <v>134713.84</v>
      </c>
      <c r="Q2196" s="34">
        <v>134713.84</v>
      </c>
      <c r="R2196" s="34">
        <v>134713.84</v>
      </c>
      <c r="S2196" s="34">
        <v>134713.84</v>
      </c>
    </row>
    <row r="2197" spans="1:19">
      <c r="B2197" s="5">
        <v>2013</v>
      </c>
      <c r="C2197" s="33"/>
      <c r="D2197" s="33"/>
      <c r="E2197" s="33"/>
      <c r="F2197" s="33"/>
      <c r="G2197" s="33"/>
      <c r="H2197" s="33"/>
      <c r="I2197" s="33"/>
      <c r="J2197" s="34">
        <v>127759.69</v>
      </c>
      <c r="K2197" s="34">
        <v>78750</v>
      </c>
      <c r="L2197" s="34">
        <v>78750</v>
      </c>
      <c r="M2197" s="34">
        <v>78750</v>
      </c>
      <c r="N2197" s="34">
        <v>78750</v>
      </c>
      <c r="O2197" s="34">
        <v>78750</v>
      </c>
      <c r="P2197" s="34">
        <v>78750</v>
      </c>
      <c r="Q2197" s="34">
        <v>78750</v>
      </c>
      <c r="R2197" s="34">
        <v>78750</v>
      </c>
      <c r="S2197" s="34">
        <v>78750</v>
      </c>
    </row>
    <row r="2198" spans="1:19">
      <c r="B2198" s="5">
        <v>2012</v>
      </c>
      <c r="C2198" s="33"/>
      <c r="D2198" s="33"/>
      <c r="E2198" s="33"/>
      <c r="F2198" s="33"/>
      <c r="G2198" s="33"/>
      <c r="H2198" s="33"/>
      <c r="I2198" s="34">
        <v>25578.58</v>
      </c>
      <c r="J2198" s="34">
        <v>25578.58</v>
      </c>
      <c r="K2198" s="34">
        <v>25578.58</v>
      </c>
      <c r="L2198" s="34">
        <v>25578.58</v>
      </c>
      <c r="M2198" s="34">
        <v>25578.58</v>
      </c>
      <c r="N2198" s="34">
        <v>25578.58</v>
      </c>
      <c r="O2198" s="34">
        <v>25578.58</v>
      </c>
      <c r="P2198" s="34">
        <v>25578.58</v>
      </c>
      <c r="Q2198" s="34">
        <v>25578.58</v>
      </c>
      <c r="R2198" s="34">
        <v>25578.58</v>
      </c>
      <c r="S2198" s="34">
        <v>25578.58</v>
      </c>
    </row>
    <row r="2199" spans="1:19">
      <c r="B2199" s="5">
        <v>2011</v>
      </c>
      <c r="C2199" s="33"/>
      <c r="D2199" s="33"/>
      <c r="E2199" s="33"/>
      <c r="F2199" s="33"/>
      <c r="G2199" s="33"/>
      <c r="H2199" s="34">
        <v>125580</v>
      </c>
      <c r="I2199" s="34">
        <v>125580</v>
      </c>
      <c r="J2199" s="34">
        <v>125580</v>
      </c>
      <c r="K2199" s="34">
        <v>125580</v>
      </c>
      <c r="L2199" s="34">
        <v>125580</v>
      </c>
      <c r="M2199" s="34">
        <v>125580</v>
      </c>
      <c r="N2199" s="34">
        <v>125580</v>
      </c>
      <c r="O2199" s="34">
        <v>125580</v>
      </c>
      <c r="P2199" s="34">
        <v>125580</v>
      </c>
      <c r="Q2199" s="34">
        <v>125580</v>
      </c>
      <c r="R2199" s="34">
        <v>125580</v>
      </c>
      <c r="S2199" s="34">
        <v>125580</v>
      </c>
    </row>
    <row r="2200" spans="1:19">
      <c r="B2200" s="5">
        <v>2010</v>
      </c>
      <c r="C2200" s="33"/>
      <c r="D2200" s="33"/>
      <c r="E2200" s="33"/>
      <c r="F2200" s="33"/>
      <c r="G2200" s="34">
        <v>494775.14999999997</v>
      </c>
      <c r="H2200" s="34">
        <v>494775.14999999997</v>
      </c>
      <c r="I2200" s="34">
        <v>494775.14999999997</v>
      </c>
      <c r="J2200" s="34">
        <v>494775.14999999997</v>
      </c>
      <c r="K2200" s="34">
        <v>494775.14999999997</v>
      </c>
      <c r="L2200" s="34">
        <v>494775.14999999997</v>
      </c>
      <c r="M2200" s="34">
        <v>494775.14999999997</v>
      </c>
      <c r="N2200" s="34">
        <v>494775.14999999997</v>
      </c>
      <c r="O2200" s="34">
        <v>494775.14999999997</v>
      </c>
      <c r="P2200" s="34">
        <v>494775.14999999997</v>
      </c>
      <c r="Q2200" s="34">
        <v>494775.14999999997</v>
      </c>
      <c r="R2200" s="34">
        <v>494775.14999999997</v>
      </c>
      <c r="S2200" s="34">
        <v>494775.15</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227658.83</v>
      </c>
      <c r="F2202" s="34">
        <v>234814.18</v>
      </c>
      <c r="G2202" s="34">
        <v>235920.3</v>
      </c>
      <c r="H2202" s="34">
        <v>235920.3</v>
      </c>
      <c r="I2202" s="34">
        <v>235920.3</v>
      </c>
      <c r="J2202" s="34">
        <v>235920.3</v>
      </c>
      <c r="K2202" s="34">
        <v>235920.3</v>
      </c>
      <c r="L2202" s="34">
        <v>235920.3</v>
      </c>
      <c r="M2202" s="34">
        <v>235920.3</v>
      </c>
      <c r="N2202" s="34">
        <v>235920.3</v>
      </c>
      <c r="O2202" s="34">
        <v>235920.3</v>
      </c>
      <c r="P2202" s="34">
        <v>235920.3</v>
      </c>
      <c r="Q2202" s="34">
        <v>235920.3</v>
      </c>
      <c r="R2202" s="34">
        <v>235920.3</v>
      </c>
      <c r="S2202" s="34">
        <v>235920.3</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39916.51</v>
      </c>
      <c r="D2204" s="34">
        <v>39916.51</v>
      </c>
      <c r="E2204" s="34">
        <v>39916.51</v>
      </c>
      <c r="F2204" s="34">
        <v>39916.51</v>
      </c>
      <c r="G2204" s="34">
        <v>39916.51</v>
      </c>
      <c r="H2204" s="34">
        <v>39916.51</v>
      </c>
      <c r="I2204" s="34">
        <v>39916.51</v>
      </c>
      <c r="J2204" s="34">
        <v>39916.51</v>
      </c>
      <c r="K2204" s="34">
        <v>39916.51</v>
      </c>
      <c r="L2204" s="34">
        <v>39916.51</v>
      </c>
      <c r="M2204" s="34">
        <v>39916.51</v>
      </c>
      <c r="N2204" s="34">
        <v>39916.51</v>
      </c>
      <c r="O2204" s="34">
        <v>39916.51</v>
      </c>
      <c r="P2204" s="34">
        <v>39916.51</v>
      </c>
      <c r="Q2204" s="34">
        <v>39916.51</v>
      </c>
      <c r="R2204" s="34">
        <v>39916.51</v>
      </c>
      <c r="S2204" s="34">
        <v>39916.51</v>
      </c>
    </row>
    <row r="2205" spans="1:19">
      <c r="B2205" s="5">
        <v>2005</v>
      </c>
      <c r="C2205" s="34">
        <v>31628.06</v>
      </c>
      <c r="D2205" s="34">
        <v>31628.06</v>
      </c>
      <c r="E2205" s="34">
        <v>31628.06</v>
      </c>
      <c r="F2205" s="34">
        <v>31628.06</v>
      </c>
      <c r="G2205" s="34">
        <v>31628.06</v>
      </c>
      <c r="H2205" s="34">
        <v>31628.06</v>
      </c>
      <c r="I2205" s="34">
        <v>31628.06</v>
      </c>
      <c r="J2205" s="34">
        <v>31628.06</v>
      </c>
      <c r="K2205" s="34">
        <v>31628.06</v>
      </c>
      <c r="L2205" s="34">
        <v>31628.06</v>
      </c>
      <c r="M2205" s="34">
        <v>31628.06</v>
      </c>
      <c r="N2205" s="34">
        <v>31628.06</v>
      </c>
      <c r="O2205" s="34">
        <v>31628.06</v>
      </c>
      <c r="P2205" s="34">
        <v>31628.06</v>
      </c>
      <c r="Q2205" s="34">
        <v>31628.06</v>
      </c>
      <c r="R2205" s="34">
        <v>31628.06</v>
      </c>
      <c r="S2205" s="34">
        <v>31628.06</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32570.129999999997</v>
      </c>
      <c r="D2207" s="34">
        <v>32570.129999999997</v>
      </c>
      <c r="E2207" s="34">
        <v>32570.129999999997</v>
      </c>
      <c r="F2207" s="34">
        <v>32570.129999999997</v>
      </c>
      <c r="G2207" s="34">
        <v>32570.129999999997</v>
      </c>
      <c r="H2207" s="34">
        <v>32570.129999999997</v>
      </c>
      <c r="I2207" s="34">
        <v>32570.129999999997</v>
      </c>
      <c r="J2207" s="34">
        <v>32570.129999999997</v>
      </c>
      <c r="K2207" s="34">
        <v>32570.129999999997</v>
      </c>
      <c r="L2207" s="34">
        <v>32570.129999999997</v>
      </c>
      <c r="M2207" s="34">
        <v>32570.129999999997</v>
      </c>
      <c r="N2207" s="34">
        <v>32570.129999999997</v>
      </c>
      <c r="O2207" s="34">
        <v>32570.129999999997</v>
      </c>
      <c r="P2207" s="34">
        <v>32570.129999999997</v>
      </c>
      <c r="Q2207" s="34">
        <v>32570.129999999997</v>
      </c>
      <c r="R2207" s="34">
        <v>32570.129999999997</v>
      </c>
      <c r="S2207" s="34">
        <v>32570.13</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1491.66</v>
      </c>
      <c r="D2209" s="34">
        <v>1491.66</v>
      </c>
      <c r="E2209" s="34">
        <v>1491.66</v>
      </c>
      <c r="F2209" s="34">
        <v>1491.66</v>
      </c>
      <c r="G2209" s="34">
        <v>1491.66</v>
      </c>
      <c r="H2209" s="34">
        <v>1491.66</v>
      </c>
      <c r="I2209" s="34">
        <v>1491.66</v>
      </c>
      <c r="J2209" s="34">
        <v>1491.66</v>
      </c>
      <c r="K2209" s="34">
        <v>1491.66</v>
      </c>
      <c r="L2209" s="34">
        <v>1491.66</v>
      </c>
      <c r="M2209" s="34">
        <v>1491.66</v>
      </c>
      <c r="N2209" s="34">
        <v>1491.66</v>
      </c>
      <c r="O2209" s="34">
        <v>1491.66</v>
      </c>
      <c r="P2209" s="34">
        <v>1491.66</v>
      </c>
      <c r="Q2209" s="34">
        <v>1491.66</v>
      </c>
      <c r="R2209" s="34">
        <v>1491.66</v>
      </c>
      <c r="S2209" s="34">
        <v>1491.66</v>
      </c>
    </row>
    <row r="2210" spans="2:19">
      <c r="B2210" s="5">
        <v>2000</v>
      </c>
      <c r="C2210" s="34">
        <v>91255.43</v>
      </c>
      <c r="D2210" s="34">
        <v>91255.43</v>
      </c>
      <c r="E2210" s="34">
        <v>91255.43</v>
      </c>
      <c r="F2210" s="34">
        <v>91255.43</v>
      </c>
      <c r="G2210" s="34">
        <v>91255.43</v>
      </c>
      <c r="H2210" s="34">
        <v>91255.43</v>
      </c>
      <c r="I2210" s="34">
        <v>91255.43</v>
      </c>
      <c r="J2210" s="34">
        <v>91255.43</v>
      </c>
      <c r="K2210" s="34">
        <v>91255.43</v>
      </c>
      <c r="L2210" s="34">
        <v>91255.43</v>
      </c>
      <c r="M2210" s="34">
        <v>91255.43</v>
      </c>
      <c r="N2210" s="34">
        <v>91255.43</v>
      </c>
      <c r="O2210" s="34">
        <v>91255.43</v>
      </c>
      <c r="P2210" s="34">
        <v>91255.43</v>
      </c>
      <c r="Q2210" s="34">
        <v>91255.43</v>
      </c>
      <c r="R2210" s="34">
        <v>91255.43</v>
      </c>
      <c r="S2210" s="34">
        <v>91255.43</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517100.42999999993</v>
      </c>
      <c r="D2212" s="34">
        <v>517100.42999999993</v>
      </c>
      <c r="E2212" s="34">
        <v>517100.42999999993</v>
      </c>
      <c r="F2212" s="34">
        <v>517100.42999999993</v>
      </c>
      <c r="G2212" s="34">
        <v>517100.42999999993</v>
      </c>
      <c r="H2212" s="34">
        <v>517100.42999999993</v>
      </c>
      <c r="I2212" s="34">
        <v>517100.42999999993</v>
      </c>
      <c r="J2212" s="34">
        <v>517100.42999999993</v>
      </c>
      <c r="K2212" s="34">
        <v>517100.42999999993</v>
      </c>
      <c r="L2212" s="34">
        <v>517100.42999999993</v>
      </c>
      <c r="M2212" s="34">
        <v>517100.42999999993</v>
      </c>
      <c r="N2212" s="34">
        <v>517100.42999999993</v>
      </c>
      <c r="O2212" s="34">
        <v>517100.42999999993</v>
      </c>
      <c r="P2212" s="34">
        <v>517100.42999999993</v>
      </c>
      <c r="Q2212" s="34">
        <v>517100.42999999993</v>
      </c>
      <c r="R2212" s="34">
        <v>517100.42999999993</v>
      </c>
      <c r="S2212" s="34">
        <v>517100.43</v>
      </c>
    </row>
    <row r="2213" spans="2:19">
      <c r="B2213" s="5">
        <v>1997</v>
      </c>
      <c r="C2213" s="34">
        <v>384544.451</v>
      </c>
      <c r="D2213" s="34">
        <v>384544.451</v>
      </c>
      <c r="E2213" s="34">
        <v>384544.451</v>
      </c>
      <c r="F2213" s="34">
        <v>384544.451</v>
      </c>
      <c r="G2213" s="34">
        <v>384544.451</v>
      </c>
      <c r="H2213" s="34">
        <v>384544.451</v>
      </c>
      <c r="I2213" s="34">
        <v>384544.451</v>
      </c>
      <c r="J2213" s="34">
        <v>317273.34500000003</v>
      </c>
      <c r="K2213" s="34">
        <v>317273.34500000003</v>
      </c>
      <c r="L2213" s="34">
        <v>317273.34500000003</v>
      </c>
      <c r="M2213" s="34">
        <v>317273.34500000003</v>
      </c>
      <c r="N2213" s="34">
        <v>317273.34500000003</v>
      </c>
      <c r="O2213" s="34">
        <v>318583.82</v>
      </c>
      <c r="P2213" s="34">
        <v>318583.82</v>
      </c>
      <c r="Q2213" s="34">
        <v>318583.82</v>
      </c>
      <c r="R2213" s="34">
        <v>318583.82</v>
      </c>
      <c r="S2213" s="34">
        <v>319894.3</v>
      </c>
    </row>
    <row r="2214" spans="2:19">
      <c r="B2214" s="5">
        <v>1996</v>
      </c>
      <c r="C2214" s="34">
        <v>48292.92</v>
      </c>
      <c r="D2214" s="34">
        <v>48292.92</v>
      </c>
      <c r="E2214" s="34">
        <v>48292.92</v>
      </c>
      <c r="F2214" s="34">
        <v>48292.92</v>
      </c>
      <c r="G2214" s="34">
        <v>48292.92</v>
      </c>
      <c r="H2214" s="34">
        <v>48292.92</v>
      </c>
      <c r="I2214" s="34">
        <v>48292.92</v>
      </c>
      <c r="J2214" s="34">
        <v>48292.92</v>
      </c>
      <c r="K2214" s="34">
        <v>48292.92</v>
      </c>
      <c r="L2214" s="34">
        <v>48292.92</v>
      </c>
      <c r="M2214" s="34">
        <v>48292.92</v>
      </c>
      <c r="N2214" s="34">
        <v>48292.92</v>
      </c>
      <c r="O2214" s="34">
        <v>48292.92</v>
      </c>
      <c r="P2214" s="34">
        <v>48292.92</v>
      </c>
      <c r="Q2214" s="34">
        <v>48292.92</v>
      </c>
      <c r="R2214" s="34">
        <v>48292.92</v>
      </c>
      <c r="S2214" s="34">
        <v>48292.92</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43382.41</v>
      </c>
      <c r="D2219" s="34">
        <v>43382.41</v>
      </c>
      <c r="E2219" s="34">
        <v>43382.41</v>
      </c>
      <c r="F2219" s="34">
        <v>43382.41</v>
      </c>
      <c r="G2219" s="34">
        <v>43382.41</v>
      </c>
      <c r="H2219" s="34">
        <v>43382.41</v>
      </c>
      <c r="I2219" s="34">
        <v>43382.41</v>
      </c>
      <c r="J2219" s="34">
        <v>43382.41</v>
      </c>
      <c r="K2219" s="34">
        <v>43382.41</v>
      </c>
      <c r="L2219" s="34">
        <v>43382.41</v>
      </c>
      <c r="M2219" s="34">
        <v>43382.41</v>
      </c>
      <c r="N2219" s="34">
        <v>43382.41</v>
      </c>
      <c r="O2219" s="34">
        <v>43382.41</v>
      </c>
      <c r="P2219" s="34">
        <v>43382.41</v>
      </c>
      <c r="Q2219" s="34">
        <v>43382.41</v>
      </c>
      <c r="R2219" s="34">
        <v>43382.41</v>
      </c>
      <c r="S2219" s="34">
        <v>43382.41</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10138.950000000001</v>
      </c>
      <c r="D2226" s="34">
        <v>10138.950000000001</v>
      </c>
      <c r="E2226" s="34">
        <v>10138.950000000001</v>
      </c>
      <c r="F2226" s="34">
        <v>10138.950000000001</v>
      </c>
      <c r="G2226" s="34">
        <v>10138.950000000001</v>
      </c>
      <c r="H2226" s="34">
        <v>10138.950000000001</v>
      </c>
      <c r="I2226" s="34">
        <v>10138.950000000001</v>
      </c>
      <c r="J2226" s="34">
        <v>10138.950000000001</v>
      </c>
      <c r="K2226" s="34">
        <v>10138.950000000001</v>
      </c>
      <c r="L2226" s="34">
        <v>10138.950000000001</v>
      </c>
      <c r="M2226" s="34">
        <v>10138.950000000001</v>
      </c>
      <c r="N2226" s="34">
        <v>10138.950000000001</v>
      </c>
      <c r="O2226" s="34">
        <v>10138.950000000001</v>
      </c>
      <c r="P2226" s="34">
        <v>10138.950000000001</v>
      </c>
      <c r="Q2226" s="34">
        <v>10138.950000000001</v>
      </c>
      <c r="R2226" s="34">
        <v>10138.950000000001</v>
      </c>
      <c r="S2226" s="34">
        <v>10138.950000000001</v>
      </c>
    </row>
    <row r="2227" spans="2:19">
      <c r="B2227" s="5">
        <v>1983</v>
      </c>
      <c r="C2227" s="34">
        <v>7339.59</v>
      </c>
      <c r="D2227" s="34">
        <v>7339.59</v>
      </c>
      <c r="E2227" s="34">
        <v>7339.59</v>
      </c>
      <c r="F2227" s="34">
        <v>7339.59</v>
      </c>
      <c r="G2227" s="34">
        <v>7339.59</v>
      </c>
      <c r="H2227" s="34">
        <v>7339.59</v>
      </c>
      <c r="I2227" s="34">
        <v>7339.59</v>
      </c>
      <c r="J2227" s="34">
        <v>7339.59</v>
      </c>
      <c r="K2227" s="34">
        <v>7339.59</v>
      </c>
      <c r="L2227" s="34">
        <v>7339.59</v>
      </c>
      <c r="M2227" s="34">
        <v>7339.59</v>
      </c>
      <c r="N2227" s="34">
        <v>7339.59</v>
      </c>
      <c r="O2227" s="34">
        <v>7339.59</v>
      </c>
      <c r="P2227" s="34">
        <v>7339.59</v>
      </c>
      <c r="Q2227" s="34">
        <v>7339.59</v>
      </c>
      <c r="R2227" s="34">
        <v>7339.59</v>
      </c>
      <c r="S2227" s="34">
        <v>7339.59</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46747.96</v>
      </c>
      <c r="D2229" s="34">
        <v>46747.96</v>
      </c>
      <c r="E2229" s="34">
        <v>46747.96</v>
      </c>
      <c r="F2229" s="34">
        <v>46747.96</v>
      </c>
      <c r="G2229" s="34">
        <v>46747.96</v>
      </c>
      <c r="H2229" s="34">
        <v>46747.96</v>
      </c>
      <c r="I2229" s="34">
        <v>46747.96</v>
      </c>
      <c r="J2229" s="34">
        <v>46747.96</v>
      </c>
      <c r="K2229" s="34">
        <v>46747.96</v>
      </c>
      <c r="L2229" s="34">
        <v>46747.96</v>
      </c>
      <c r="M2229" s="34">
        <v>46747.96</v>
      </c>
      <c r="N2229" s="34">
        <v>46747.96</v>
      </c>
      <c r="O2229" s="34">
        <v>46747.96</v>
      </c>
      <c r="P2229" s="34">
        <v>46747.96</v>
      </c>
      <c r="Q2229" s="34">
        <v>46747.96</v>
      </c>
      <c r="R2229" s="34">
        <v>46747.96</v>
      </c>
      <c r="S2229" s="34">
        <v>46747.96</v>
      </c>
    </row>
    <row r="2230" spans="2:19">
      <c r="B2230" s="5">
        <v>1980</v>
      </c>
      <c r="C2230" s="34">
        <v>130076.92</v>
      </c>
      <c r="D2230" s="34">
        <v>130076.92</v>
      </c>
      <c r="E2230" s="34">
        <v>130076.92</v>
      </c>
      <c r="F2230" s="34">
        <v>130076.92</v>
      </c>
      <c r="G2230" s="34">
        <v>130076.92</v>
      </c>
      <c r="H2230" s="34">
        <v>130076.92</v>
      </c>
      <c r="I2230" s="34">
        <v>130076.92</v>
      </c>
      <c r="J2230" s="34">
        <v>130076.92</v>
      </c>
      <c r="K2230" s="34">
        <v>130076.92</v>
      </c>
      <c r="L2230" s="34">
        <v>130076.92</v>
      </c>
      <c r="M2230" s="34">
        <v>130076.92</v>
      </c>
      <c r="N2230" s="34">
        <v>130076.92</v>
      </c>
      <c r="O2230" s="34">
        <v>130076.92</v>
      </c>
      <c r="P2230" s="34">
        <v>130076.92</v>
      </c>
      <c r="Q2230" s="34">
        <v>130076.92</v>
      </c>
      <c r="R2230" s="34">
        <v>130076.92</v>
      </c>
      <c r="S2230" s="34">
        <v>130076.92</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421.78</v>
      </c>
      <c r="D2233" s="34">
        <v>421.78</v>
      </c>
      <c r="E2233" s="34">
        <v>421.78</v>
      </c>
      <c r="F2233" s="34">
        <v>421.78</v>
      </c>
      <c r="G2233" s="34">
        <v>421.78</v>
      </c>
      <c r="H2233" s="34">
        <v>421.78</v>
      </c>
      <c r="I2233" s="34">
        <v>421.78</v>
      </c>
      <c r="J2233" s="34">
        <v>421.78</v>
      </c>
      <c r="K2233" s="34">
        <v>421.78</v>
      </c>
      <c r="L2233" s="34">
        <v>421.78</v>
      </c>
      <c r="M2233" s="34">
        <v>421.78</v>
      </c>
      <c r="N2233" s="34">
        <v>421.78</v>
      </c>
      <c r="O2233" s="34">
        <v>421.78</v>
      </c>
      <c r="P2233" s="34">
        <v>421.78</v>
      </c>
      <c r="Q2233" s="34">
        <v>421.78</v>
      </c>
      <c r="R2233" s="34">
        <v>421.78</v>
      </c>
      <c r="S2233" s="34">
        <v>421.78</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2753.92</v>
      </c>
      <c r="D2236" s="34">
        <v>2753.92</v>
      </c>
      <c r="E2236" s="34">
        <v>2753.92</v>
      </c>
      <c r="F2236" s="34">
        <v>2753.92</v>
      </c>
      <c r="G2236" s="34">
        <v>2753.92</v>
      </c>
      <c r="H2236" s="34">
        <v>2753.92</v>
      </c>
      <c r="I2236" s="34">
        <v>2753.92</v>
      </c>
      <c r="J2236" s="34">
        <v>2753.92</v>
      </c>
      <c r="K2236" s="34">
        <v>2753.92</v>
      </c>
      <c r="L2236" s="34">
        <v>2753.92</v>
      </c>
      <c r="M2236" s="34">
        <v>2753.92</v>
      </c>
      <c r="N2236" s="34">
        <v>2753.92</v>
      </c>
      <c r="O2236" s="34">
        <v>2753.92</v>
      </c>
      <c r="P2236" s="34">
        <v>2753.92</v>
      </c>
      <c r="Q2236" s="34">
        <v>2753.92</v>
      </c>
      <c r="R2236" s="34">
        <v>2753.92</v>
      </c>
      <c r="S2236" s="34">
        <v>2753.92</v>
      </c>
    </row>
    <row r="2237" spans="2:19">
      <c r="B2237" s="5">
        <v>1973</v>
      </c>
      <c r="C2237" s="34">
        <v>11657.45</v>
      </c>
      <c r="D2237" s="34">
        <v>11657.45</v>
      </c>
      <c r="E2237" s="34">
        <v>11657.45</v>
      </c>
      <c r="F2237" s="34">
        <v>11657.45</v>
      </c>
      <c r="G2237" s="34">
        <v>11657.45</v>
      </c>
      <c r="H2237" s="34">
        <v>11657.45</v>
      </c>
      <c r="I2237" s="34">
        <v>11657.45</v>
      </c>
      <c r="J2237" s="34">
        <v>11657.45</v>
      </c>
      <c r="K2237" s="34">
        <v>11657.45</v>
      </c>
      <c r="L2237" s="34">
        <v>11657.45</v>
      </c>
      <c r="M2237" s="34">
        <v>11657.45</v>
      </c>
      <c r="N2237" s="34">
        <v>11657.45</v>
      </c>
      <c r="O2237" s="34">
        <v>11657.45</v>
      </c>
      <c r="P2237" s="34">
        <v>11657.45</v>
      </c>
      <c r="Q2237" s="34">
        <v>11657.45</v>
      </c>
      <c r="R2237" s="34">
        <v>11657.45</v>
      </c>
      <c r="S2237" s="34">
        <v>11657.45</v>
      </c>
    </row>
    <row r="2238" spans="2:19">
      <c r="B2238" s="5">
        <v>1972</v>
      </c>
      <c r="C2238" s="34">
        <v>1053.83</v>
      </c>
      <c r="D2238" s="34">
        <v>1053.83</v>
      </c>
      <c r="E2238" s="34">
        <v>1053.83</v>
      </c>
      <c r="F2238" s="34">
        <v>1053.83</v>
      </c>
      <c r="G2238" s="34">
        <v>1053.83</v>
      </c>
      <c r="H2238" s="34">
        <v>1053.83</v>
      </c>
      <c r="I2238" s="34">
        <v>1053.83</v>
      </c>
      <c r="J2238" s="34">
        <v>1053.83</v>
      </c>
      <c r="K2238" s="34">
        <v>1053.83</v>
      </c>
      <c r="L2238" s="34">
        <v>1053.83</v>
      </c>
      <c r="M2238" s="34">
        <v>1053.83</v>
      </c>
      <c r="N2238" s="34">
        <v>1053.83</v>
      </c>
      <c r="O2238" s="34">
        <v>1053.83</v>
      </c>
      <c r="P2238" s="34">
        <v>1053.83</v>
      </c>
      <c r="Q2238" s="34">
        <v>1053.83</v>
      </c>
      <c r="R2238" s="34">
        <v>1053.83</v>
      </c>
      <c r="S2238" s="34">
        <v>1053.83</v>
      </c>
    </row>
    <row r="2239" spans="2:19">
      <c r="B2239" s="5">
        <v>1971</v>
      </c>
      <c r="C2239" s="34">
        <v>9963.91</v>
      </c>
      <c r="D2239" s="34">
        <v>9963.91</v>
      </c>
      <c r="E2239" s="34">
        <v>9963.91</v>
      </c>
      <c r="F2239" s="34">
        <v>9963.91</v>
      </c>
      <c r="G2239" s="34">
        <v>9963.91</v>
      </c>
      <c r="H2239" s="34">
        <v>9963.91</v>
      </c>
      <c r="I2239" s="34">
        <v>9963.91</v>
      </c>
      <c r="J2239" s="34">
        <v>9963.91</v>
      </c>
      <c r="K2239" s="34">
        <v>9963.91</v>
      </c>
      <c r="L2239" s="34">
        <v>9963.91</v>
      </c>
      <c r="M2239" s="34">
        <v>9963.91</v>
      </c>
      <c r="N2239" s="34">
        <v>9963.91</v>
      </c>
      <c r="O2239" s="34">
        <v>9963.91</v>
      </c>
      <c r="P2239" s="34">
        <v>9963.91</v>
      </c>
      <c r="Q2239" s="34">
        <v>9963.91</v>
      </c>
      <c r="R2239" s="34">
        <v>9963.91</v>
      </c>
      <c r="S2239" s="34">
        <v>9963.91</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50604</v>
      </c>
      <c r="D2242" s="34">
        <v>50604</v>
      </c>
      <c r="E2242" s="34">
        <v>50604</v>
      </c>
      <c r="F2242" s="34">
        <v>50604</v>
      </c>
      <c r="G2242" s="34">
        <v>50604</v>
      </c>
      <c r="H2242" s="34">
        <v>50604</v>
      </c>
      <c r="I2242" s="34">
        <v>50604</v>
      </c>
      <c r="J2242" s="34">
        <v>50604</v>
      </c>
      <c r="K2242" s="34">
        <v>50604</v>
      </c>
      <c r="L2242" s="34">
        <v>50604</v>
      </c>
      <c r="M2242" s="34">
        <v>50604</v>
      </c>
      <c r="N2242" s="34">
        <v>50604</v>
      </c>
      <c r="O2242" s="34">
        <v>50604</v>
      </c>
      <c r="P2242" s="34">
        <v>50604</v>
      </c>
      <c r="Q2242" s="34">
        <v>50604</v>
      </c>
      <c r="R2242" s="34">
        <v>50604</v>
      </c>
      <c r="S2242" s="34">
        <v>50604</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1460940.3109999998</v>
      </c>
      <c r="D2281" s="7">
        <f>SUM(D2203:D2280)</f>
        <v>1460940.3109999998</v>
      </c>
      <c r="E2281" s="7">
        <f>SUM(E2202:E2280)</f>
        <v>1688599.1409999994</v>
      </c>
      <c r="F2281" s="7">
        <f>SUM(F2201:F2280)</f>
        <v>1695754.4909999995</v>
      </c>
      <c r="G2281" s="7">
        <f>SUM(G2200:G2280)</f>
        <v>2191635.7609999999</v>
      </c>
      <c r="H2281" s="7">
        <f>SUM(H2194:H2280)</f>
        <v>2317215.7609999999</v>
      </c>
      <c r="I2281" s="7">
        <f>SUM(I2194:I2280)</f>
        <v>2342794.341</v>
      </c>
      <c r="J2281" s="7">
        <f t="shared" ref="J2281" si="43">SUM(J2194:J2280)</f>
        <v>2403282.9249999998</v>
      </c>
      <c r="K2281" s="7">
        <f>SUM(K2194:K2280)</f>
        <v>2488987.0749999997</v>
      </c>
      <c r="L2281" s="7">
        <f t="shared" ref="L2281" si="44">SUM(L2194:L2280)</f>
        <v>2569871.7250000001</v>
      </c>
      <c r="M2281" s="7">
        <f>SUM(M2194:M2280)</f>
        <v>2569871.7250000001</v>
      </c>
      <c r="N2281" s="10">
        <f>SUM(N2189:N2280)</f>
        <v>2584151.7250000001</v>
      </c>
      <c r="O2281" s="10">
        <f>SUM(O2189:O2280)</f>
        <v>2585462.1999999997</v>
      </c>
      <c r="P2281" s="10">
        <f>SUM(P2189:P2280)</f>
        <v>2585462.1999999997</v>
      </c>
      <c r="Q2281" s="10">
        <f>SUM(Q2189:Q2280)</f>
        <v>2585462.1999999997</v>
      </c>
      <c r="R2281" s="10">
        <f>SUM(R2188:R2280)</f>
        <v>2585462.1999999997</v>
      </c>
      <c r="S2281" s="10">
        <f>SUM(S2188:S2280)</f>
        <v>2610668.58</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18914.330000000002</v>
      </c>
    </row>
    <row r="2284" spans="1:19">
      <c r="A2284" s="35"/>
      <c r="B2284" s="5">
        <v>2021</v>
      </c>
      <c r="C2284" s="33"/>
      <c r="D2284" s="33"/>
      <c r="E2284" s="33"/>
      <c r="F2284" s="33"/>
      <c r="G2284" s="33"/>
      <c r="H2284" s="33"/>
      <c r="I2284" s="33"/>
      <c r="J2284" s="33"/>
      <c r="K2284" s="33"/>
      <c r="L2284" s="33"/>
      <c r="M2284" s="33"/>
      <c r="N2284" s="33"/>
      <c r="O2284" s="33"/>
      <c r="P2284" s="33"/>
      <c r="Q2284" s="33"/>
      <c r="R2284" s="34">
        <v>221093.68000000002</v>
      </c>
      <c r="S2284" s="34">
        <v>221744.94</v>
      </c>
    </row>
    <row r="2285" spans="1:19">
      <c r="B2285" s="5">
        <v>2020</v>
      </c>
      <c r="C2285" s="33"/>
      <c r="D2285" s="33"/>
      <c r="E2285" s="33"/>
      <c r="F2285" s="33"/>
      <c r="G2285" s="33"/>
      <c r="H2285" s="33"/>
      <c r="I2285" s="33"/>
      <c r="J2285" s="33"/>
      <c r="K2285" s="33"/>
      <c r="L2285" s="33"/>
      <c r="M2285" s="33"/>
      <c r="N2285" s="33"/>
      <c r="O2285" s="33"/>
      <c r="P2285" s="33"/>
      <c r="Q2285" s="34">
        <v>147217.34999999998</v>
      </c>
      <c r="R2285" s="34">
        <v>149201.84999999998</v>
      </c>
      <c r="S2285" s="34">
        <v>149201.85</v>
      </c>
    </row>
    <row r="2286" spans="1:19">
      <c r="A2286" s="37"/>
      <c r="B2286" s="5">
        <v>2019</v>
      </c>
      <c r="C2286" s="33"/>
      <c r="D2286" s="33"/>
      <c r="E2286" s="33"/>
      <c r="F2286" s="33"/>
      <c r="G2286" s="33"/>
      <c r="H2286" s="33"/>
      <c r="I2286" s="33"/>
      <c r="J2286" s="33"/>
      <c r="K2286" s="33"/>
      <c r="L2286" s="33"/>
      <c r="M2286" s="33"/>
      <c r="N2286" s="33"/>
      <c r="O2286" s="33"/>
      <c r="P2286" s="34">
        <v>329650.29000000004</v>
      </c>
      <c r="Q2286" s="34">
        <v>329675.29000000004</v>
      </c>
      <c r="R2286" s="34">
        <v>329675.29000000004</v>
      </c>
      <c r="S2286" s="34">
        <v>329675.28999999998</v>
      </c>
    </row>
    <row r="2287" spans="1:19">
      <c r="A2287" s="37"/>
      <c r="B2287" s="5">
        <v>2018</v>
      </c>
      <c r="C2287" s="33"/>
      <c r="D2287" s="33"/>
      <c r="E2287" s="33"/>
      <c r="F2287" s="33"/>
      <c r="G2287" s="33"/>
      <c r="H2287" s="33"/>
      <c r="I2287" s="33"/>
      <c r="J2287" s="33"/>
      <c r="K2287" s="33"/>
      <c r="L2287" s="33"/>
      <c r="M2287" s="33"/>
      <c r="N2287" s="33"/>
      <c r="O2287" s="34">
        <v>345445.18</v>
      </c>
      <c r="P2287" s="34">
        <v>346782.15</v>
      </c>
      <c r="Q2287" s="34">
        <v>346782.15</v>
      </c>
      <c r="R2287" s="34">
        <v>346782.15</v>
      </c>
      <c r="S2287" s="34">
        <v>346782.15</v>
      </c>
    </row>
    <row r="2288" spans="1:19">
      <c r="A2288" s="37"/>
      <c r="B2288" s="5">
        <v>2017</v>
      </c>
      <c r="C2288" s="33"/>
      <c r="D2288" s="33"/>
      <c r="E2288" s="33"/>
      <c r="F2288" s="33"/>
      <c r="G2288" s="33"/>
      <c r="H2288" s="33"/>
      <c r="I2288" s="33"/>
      <c r="J2288" s="33"/>
      <c r="K2288" s="33"/>
      <c r="L2288" s="33"/>
      <c r="M2288" s="33"/>
      <c r="N2288" s="34">
        <v>541024.67000000004</v>
      </c>
      <c r="O2288" s="34">
        <v>541024.67000000004</v>
      </c>
      <c r="P2288" s="34">
        <v>541024.67000000004</v>
      </c>
      <c r="Q2288" s="34">
        <v>541024.67000000004</v>
      </c>
      <c r="R2288" s="34">
        <v>541024.67000000004</v>
      </c>
      <c r="S2288" s="34">
        <v>541024.67000000004</v>
      </c>
    </row>
    <row r="2289" spans="2:19">
      <c r="B2289" s="5">
        <v>2016</v>
      </c>
      <c r="C2289" s="33"/>
      <c r="D2289" s="33"/>
      <c r="E2289" s="33"/>
      <c r="F2289" s="33"/>
      <c r="G2289" s="33"/>
      <c r="H2289" s="33"/>
      <c r="I2289" s="33"/>
      <c r="J2289" s="33"/>
      <c r="K2289" s="33"/>
      <c r="L2289" s="33"/>
      <c r="M2289" s="34">
        <v>380313.57999999996</v>
      </c>
      <c r="N2289" s="34">
        <v>384586.88999999996</v>
      </c>
      <c r="O2289" s="34">
        <v>384586.88999999996</v>
      </c>
      <c r="P2289" s="34">
        <v>384586.88999999996</v>
      </c>
      <c r="Q2289" s="34">
        <v>384586.88999999996</v>
      </c>
      <c r="R2289" s="34">
        <v>384586.88999999996</v>
      </c>
      <c r="S2289" s="34">
        <v>384586.89</v>
      </c>
    </row>
    <row r="2290" spans="2:19">
      <c r="B2290" s="5">
        <v>2015</v>
      </c>
      <c r="C2290" s="33"/>
      <c r="D2290" s="33"/>
      <c r="E2290" s="33"/>
      <c r="F2290" s="33"/>
      <c r="G2290" s="33"/>
      <c r="H2290" s="33"/>
      <c r="I2290" s="33"/>
      <c r="J2290" s="33"/>
      <c r="K2290" s="33"/>
      <c r="L2290" s="34">
        <v>252412.20000000004</v>
      </c>
      <c r="M2290" s="34">
        <v>252674.70000000004</v>
      </c>
      <c r="N2290" s="34">
        <v>252674.70000000004</v>
      </c>
      <c r="O2290" s="34">
        <v>252674.70000000004</v>
      </c>
      <c r="P2290" s="34">
        <v>252674.70000000004</v>
      </c>
      <c r="Q2290" s="34">
        <v>252674.70000000004</v>
      </c>
      <c r="R2290" s="34">
        <v>252674.70000000004</v>
      </c>
      <c r="S2290" s="34">
        <v>252674.7</v>
      </c>
    </row>
    <row r="2291" spans="2:19">
      <c r="B2291" s="5">
        <v>2014</v>
      </c>
      <c r="C2291" s="33"/>
      <c r="D2291" s="33"/>
      <c r="E2291" s="33"/>
      <c r="F2291" s="33"/>
      <c r="G2291" s="33"/>
      <c r="H2291" s="33"/>
      <c r="I2291" s="33"/>
      <c r="J2291" s="33"/>
      <c r="K2291" s="34">
        <v>191121.48999999996</v>
      </c>
      <c r="L2291" s="34">
        <v>192968.43999999997</v>
      </c>
      <c r="M2291" s="34">
        <v>192968.43999999997</v>
      </c>
      <c r="N2291" s="34">
        <v>192968.43999999997</v>
      </c>
      <c r="O2291" s="34">
        <v>192968.43999999997</v>
      </c>
      <c r="P2291" s="34">
        <v>192968.43999999997</v>
      </c>
      <c r="Q2291" s="34">
        <v>192968.43999999997</v>
      </c>
      <c r="R2291" s="34">
        <v>192968.43999999997</v>
      </c>
      <c r="S2291" s="34">
        <v>192968.44</v>
      </c>
    </row>
    <row r="2292" spans="2:19">
      <c r="B2292" s="5">
        <v>2013</v>
      </c>
      <c r="C2292" s="33"/>
      <c r="D2292" s="33"/>
      <c r="E2292" s="33"/>
      <c r="F2292" s="33"/>
      <c r="G2292" s="33"/>
      <c r="H2292" s="33"/>
      <c r="I2292" s="33"/>
      <c r="J2292" s="34">
        <v>182459.72</v>
      </c>
      <c r="K2292" s="34">
        <v>182633.23</v>
      </c>
      <c r="L2292" s="34">
        <v>182633.23</v>
      </c>
      <c r="M2292" s="34">
        <v>182633.23</v>
      </c>
      <c r="N2292" s="34">
        <v>182633.23</v>
      </c>
      <c r="O2292" s="34">
        <v>179649.13</v>
      </c>
      <c r="P2292" s="34">
        <v>179649.13</v>
      </c>
      <c r="Q2292" s="34">
        <v>179649.13</v>
      </c>
      <c r="R2292" s="34">
        <v>179649.13</v>
      </c>
      <c r="S2292" s="34">
        <v>179649.13</v>
      </c>
    </row>
    <row r="2293" spans="2:19">
      <c r="B2293" s="5">
        <v>2012</v>
      </c>
      <c r="C2293" s="33"/>
      <c r="D2293" s="33"/>
      <c r="E2293" s="33"/>
      <c r="F2293" s="33"/>
      <c r="G2293" s="33"/>
      <c r="H2293" s="33"/>
      <c r="I2293" s="34">
        <v>186260.52000000002</v>
      </c>
      <c r="J2293" s="34">
        <v>186260.52000000002</v>
      </c>
      <c r="K2293" s="34">
        <v>186260.52000000002</v>
      </c>
      <c r="L2293" s="34">
        <v>186260.52000000002</v>
      </c>
      <c r="M2293" s="34">
        <v>186260.52000000002</v>
      </c>
      <c r="N2293" s="34">
        <v>186260.52000000002</v>
      </c>
      <c r="O2293" s="34">
        <v>186260.52000000002</v>
      </c>
      <c r="P2293" s="34">
        <v>186260.52000000002</v>
      </c>
      <c r="Q2293" s="34">
        <v>186260.52000000002</v>
      </c>
      <c r="R2293" s="34">
        <v>186260.52000000002</v>
      </c>
      <c r="S2293" s="34">
        <v>186260.52</v>
      </c>
    </row>
    <row r="2294" spans="2:19">
      <c r="B2294" s="5">
        <v>2011</v>
      </c>
      <c r="C2294" s="33"/>
      <c r="D2294" s="33"/>
      <c r="E2294" s="33"/>
      <c r="F2294" s="33"/>
      <c r="G2294" s="33"/>
      <c r="H2294" s="34">
        <v>136053.60999999999</v>
      </c>
      <c r="I2294" s="34">
        <v>136125.16999999998</v>
      </c>
      <c r="J2294" s="34">
        <v>136125.16999999998</v>
      </c>
      <c r="K2294" s="34">
        <v>136125.16999999998</v>
      </c>
      <c r="L2294" s="34">
        <v>136125.16999999998</v>
      </c>
      <c r="M2294" s="34">
        <v>136125.16999999998</v>
      </c>
      <c r="N2294" s="34">
        <v>136125.16999999998</v>
      </c>
      <c r="O2294" s="34">
        <v>136125.16999999998</v>
      </c>
      <c r="P2294" s="34">
        <v>136125.16999999998</v>
      </c>
      <c r="Q2294" s="34">
        <v>136125.16999999998</v>
      </c>
      <c r="R2294" s="34">
        <v>136125.16999999998</v>
      </c>
      <c r="S2294" s="34">
        <v>136125.17000000001</v>
      </c>
    </row>
    <row r="2295" spans="2:19">
      <c r="B2295" s="5">
        <v>2010</v>
      </c>
      <c r="C2295" s="33"/>
      <c r="D2295" s="33"/>
      <c r="E2295" s="33"/>
      <c r="F2295" s="33"/>
      <c r="G2295" s="34">
        <v>34403.75</v>
      </c>
      <c r="H2295" s="34">
        <v>34403.75</v>
      </c>
      <c r="I2295" s="34">
        <v>34403.75</v>
      </c>
      <c r="J2295" s="34">
        <v>34403.75</v>
      </c>
      <c r="K2295" s="34">
        <v>34403.75</v>
      </c>
      <c r="L2295" s="34">
        <v>34403.75</v>
      </c>
      <c r="M2295" s="34">
        <v>34403.75</v>
      </c>
      <c r="N2295" s="34">
        <v>34403.75</v>
      </c>
      <c r="O2295" s="34">
        <v>34403.75</v>
      </c>
      <c r="P2295" s="34">
        <v>34403.75</v>
      </c>
      <c r="Q2295" s="34">
        <v>34403.75</v>
      </c>
      <c r="R2295" s="34">
        <v>34403.75</v>
      </c>
      <c r="S2295" s="34">
        <v>34403.75</v>
      </c>
    </row>
    <row r="2296" spans="2:19">
      <c r="B2296" s="5">
        <v>2009</v>
      </c>
      <c r="C2296" s="33"/>
      <c r="D2296" s="33"/>
      <c r="E2296" s="33"/>
      <c r="F2296" s="34">
        <v>173102.05000000005</v>
      </c>
      <c r="G2296" s="34">
        <v>173727.79000000004</v>
      </c>
      <c r="H2296" s="34">
        <v>173727.79000000004</v>
      </c>
      <c r="I2296" s="34">
        <v>173727.79000000004</v>
      </c>
      <c r="J2296" s="34">
        <v>173727.79000000004</v>
      </c>
      <c r="K2296" s="34">
        <v>173727.79000000004</v>
      </c>
      <c r="L2296" s="34">
        <v>173727.79000000004</v>
      </c>
      <c r="M2296" s="34">
        <v>173727.79000000004</v>
      </c>
      <c r="N2296" s="34">
        <v>173727.79000000004</v>
      </c>
      <c r="O2296" s="34">
        <v>173727.79000000004</v>
      </c>
      <c r="P2296" s="34">
        <v>173727.79000000004</v>
      </c>
      <c r="Q2296" s="34">
        <v>173727.79000000004</v>
      </c>
      <c r="R2296" s="34">
        <v>173727.79000000004</v>
      </c>
      <c r="S2296" s="34">
        <v>173727.79</v>
      </c>
    </row>
    <row r="2297" spans="2:19">
      <c r="B2297" s="5">
        <v>2008</v>
      </c>
      <c r="C2297" s="33"/>
      <c r="D2297" s="33"/>
      <c r="E2297" s="34">
        <v>95301.459999999992</v>
      </c>
      <c r="F2297" s="34">
        <v>87409.299999999988</v>
      </c>
      <c r="G2297" s="34">
        <v>87409.299999999988</v>
      </c>
      <c r="H2297" s="34">
        <v>87409.299999999988</v>
      </c>
      <c r="I2297" s="34">
        <v>87409.299999999988</v>
      </c>
      <c r="J2297" s="34">
        <v>87409.299999999988</v>
      </c>
      <c r="K2297" s="34">
        <v>87409.299999999988</v>
      </c>
      <c r="L2297" s="34">
        <v>87409.299999999988</v>
      </c>
      <c r="M2297" s="34">
        <v>87409.299999999988</v>
      </c>
      <c r="N2297" s="34">
        <v>87409.299999999988</v>
      </c>
      <c r="O2297" s="34">
        <v>87409.299999999988</v>
      </c>
      <c r="P2297" s="34">
        <v>87409.299999999988</v>
      </c>
      <c r="Q2297" s="34">
        <v>87409.299999999988</v>
      </c>
      <c r="R2297" s="34">
        <v>87409.299999999988</v>
      </c>
      <c r="S2297" s="34">
        <v>87409.3</v>
      </c>
    </row>
    <row r="2298" spans="2:19">
      <c r="B2298" s="5">
        <v>2007</v>
      </c>
      <c r="C2298" s="33"/>
      <c r="D2298" s="34">
        <v>103989.22</v>
      </c>
      <c r="E2298" s="34">
        <v>103989.22</v>
      </c>
      <c r="F2298" s="34">
        <v>103989.22</v>
      </c>
      <c r="G2298" s="34">
        <v>103989.22</v>
      </c>
      <c r="H2298" s="34">
        <v>103989.22</v>
      </c>
      <c r="I2298" s="34">
        <v>103989.22</v>
      </c>
      <c r="J2298" s="34">
        <v>103989.22</v>
      </c>
      <c r="K2298" s="34">
        <v>103989.22</v>
      </c>
      <c r="L2298" s="34">
        <v>103989.22</v>
      </c>
      <c r="M2298" s="34">
        <v>103989.22</v>
      </c>
      <c r="N2298" s="34">
        <v>103989.22</v>
      </c>
      <c r="O2298" s="34">
        <v>103989.22</v>
      </c>
      <c r="P2298" s="34">
        <v>103989.22</v>
      </c>
      <c r="Q2298" s="34">
        <v>103989.22</v>
      </c>
      <c r="R2298" s="34">
        <v>103989.22</v>
      </c>
      <c r="S2298" s="34">
        <v>103989.22</v>
      </c>
    </row>
    <row r="2299" spans="2:19">
      <c r="B2299" s="5">
        <v>2006</v>
      </c>
      <c r="C2299" s="34">
        <v>72533.820000000007</v>
      </c>
      <c r="D2299" s="34">
        <v>72533.820000000007</v>
      </c>
      <c r="E2299" s="34">
        <v>72533.820000000007</v>
      </c>
      <c r="F2299" s="34">
        <v>72533.820000000007</v>
      </c>
      <c r="G2299" s="34">
        <v>72533.820000000007</v>
      </c>
      <c r="H2299" s="34">
        <v>72533.820000000007</v>
      </c>
      <c r="I2299" s="34">
        <v>72533.820000000007</v>
      </c>
      <c r="J2299" s="34">
        <v>72533.820000000007</v>
      </c>
      <c r="K2299" s="34">
        <v>72533.820000000007</v>
      </c>
      <c r="L2299" s="34">
        <v>72533.820000000007</v>
      </c>
      <c r="M2299" s="34">
        <v>72533.820000000007</v>
      </c>
      <c r="N2299" s="34">
        <v>72533.820000000007</v>
      </c>
      <c r="O2299" s="34">
        <v>72533.820000000007</v>
      </c>
      <c r="P2299" s="34">
        <v>72533.820000000007</v>
      </c>
      <c r="Q2299" s="34">
        <v>72533.820000000007</v>
      </c>
      <c r="R2299" s="34">
        <v>72533.820000000007</v>
      </c>
      <c r="S2299" s="34">
        <v>72533.820000000007</v>
      </c>
    </row>
    <row r="2300" spans="2:19">
      <c r="B2300" s="5">
        <v>2005</v>
      </c>
      <c r="C2300" s="34">
        <v>179956.08</v>
      </c>
      <c r="D2300" s="34">
        <v>179956.08</v>
      </c>
      <c r="E2300" s="34">
        <v>179956.08</v>
      </c>
      <c r="F2300" s="34">
        <v>179956.08</v>
      </c>
      <c r="G2300" s="34">
        <v>179956.08</v>
      </c>
      <c r="H2300" s="34">
        <v>179956.08</v>
      </c>
      <c r="I2300" s="34">
        <v>179956.08</v>
      </c>
      <c r="J2300" s="34">
        <v>179956.08</v>
      </c>
      <c r="K2300" s="34">
        <v>179956.08</v>
      </c>
      <c r="L2300" s="34">
        <v>179956.08</v>
      </c>
      <c r="M2300" s="34">
        <v>179956.08</v>
      </c>
      <c r="N2300" s="34">
        <v>179956.08</v>
      </c>
      <c r="O2300" s="34">
        <v>179956.08000000002</v>
      </c>
      <c r="P2300" s="34">
        <v>179956.08000000002</v>
      </c>
      <c r="Q2300" s="34">
        <v>179956.08000000002</v>
      </c>
      <c r="R2300" s="34">
        <v>179956.08000000002</v>
      </c>
      <c r="S2300" s="34">
        <v>179956.08</v>
      </c>
    </row>
    <row r="2301" spans="2:19">
      <c r="B2301" s="5">
        <v>2004</v>
      </c>
      <c r="C2301" s="34">
        <v>66893.06</v>
      </c>
      <c r="D2301" s="34">
        <v>66893.06</v>
      </c>
      <c r="E2301" s="34">
        <v>66893.06</v>
      </c>
      <c r="F2301" s="34">
        <v>66893.06</v>
      </c>
      <c r="G2301" s="34">
        <v>66893.06</v>
      </c>
      <c r="H2301" s="34">
        <v>66893.06</v>
      </c>
      <c r="I2301" s="34">
        <v>66893.06</v>
      </c>
      <c r="J2301" s="34">
        <v>66893.06</v>
      </c>
      <c r="K2301" s="34">
        <v>66893.06</v>
      </c>
      <c r="L2301" s="34">
        <v>66893.06</v>
      </c>
      <c r="M2301" s="34">
        <v>66893.06</v>
      </c>
      <c r="N2301" s="34">
        <v>66893.06</v>
      </c>
      <c r="O2301" s="34">
        <v>66893.06</v>
      </c>
      <c r="P2301" s="34">
        <v>66893.06</v>
      </c>
      <c r="Q2301" s="34">
        <v>66893.06</v>
      </c>
      <c r="R2301" s="34">
        <v>66893.06</v>
      </c>
      <c r="S2301" s="34">
        <v>66893.06</v>
      </c>
    </row>
    <row r="2302" spans="2:19">
      <c r="B2302" s="5">
        <v>2003</v>
      </c>
      <c r="C2302" s="34">
        <v>139995.44999999998</v>
      </c>
      <c r="D2302" s="34">
        <v>139995.44999999998</v>
      </c>
      <c r="E2302" s="34">
        <v>139995.44999999998</v>
      </c>
      <c r="F2302" s="34">
        <v>139995.44999999998</v>
      </c>
      <c r="G2302" s="34">
        <v>139995.44999999998</v>
      </c>
      <c r="H2302" s="34">
        <v>139995.44999999998</v>
      </c>
      <c r="I2302" s="34">
        <v>139995.44999999998</v>
      </c>
      <c r="J2302" s="34">
        <v>139995.44999999998</v>
      </c>
      <c r="K2302" s="34">
        <v>139995.44999999998</v>
      </c>
      <c r="L2302" s="34">
        <v>139995.44999999998</v>
      </c>
      <c r="M2302" s="34">
        <v>139995.44999999998</v>
      </c>
      <c r="N2302" s="34">
        <v>139995.44999999998</v>
      </c>
      <c r="O2302" s="34">
        <v>139995.44999999998</v>
      </c>
      <c r="P2302" s="34">
        <v>139995.44999999998</v>
      </c>
      <c r="Q2302" s="34">
        <v>139995.44999999998</v>
      </c>
      <c r="R2302" s="34">
        <v>139995.44999999998</v>
      </c>
      <c r="S2302" s="34">
        <v>139995.45000000001</v>
      </c>
    </row>
    <row r="2303" spans="2:19">
      <c r="B2303" s="5">
        <v>2002</v>
      </c>
      <c r="C2303" s="34">
        <v>124352.79000000001</v>
      </c>
      <c r="D2303" s="34">
        <v>124352.79000000001</v>
      </c>
      <c r="E2303" s="34">
        <v>124352.79000000001</v>
      </c>
      <c r="F2303" s="34">
        <v>124352.79000000001</v>
      </c>
      <c r="G2303" s="34">
        <v>124352.79000000001</v>
      </c>
      <c r="H2303" s="34">
        <v>124352.79000000001</v>
      </c>
      <c r="I2303" s="34">
        <v>124352.79000000001</v>
      </c>
      <c r="J2303" s="34">
        <v>124352.79000000001</v>
      </c>
      <c r="K2303" s="34">
        <v>124352.79000000001</v>
      </c>
      <c r="L2303" s="34">
        <v>124352.79000000001</v>
      </c>
      <c r="M2303" s="34">
        <v>124352.79000000001</v>
      </c>
      <c r="N2303" s="34">
        <v>124352.79000000001</v>
      </c>
      <c r="O2303" s="34">
        <v>124352.79000000001</v>
      </c>
      <c r="P2303" s="34">
        <v>124352.79000000001</v>
      </c>
      <c r="Q2303" s="34">
        <v>124352.79000000001</v>
      </c>
      <c r="R2303" s="34">
        <v>124352.79000000001</v>
      </c>
      <c r="S2303" s="34">
        <v>124352.79</v>
      </c>
    </row>
    <row r="2304" spans="2:19">
      <c r="B2304" s="5">
        <v>2001</v>
      </c>
      <c r="C2304" s="34">
        <v>132216.76999999999</v>
      </c>
      <c r="D2304" s="34">
        <v>132216.76999999999</v>
      </c>
      <c r="E2304" s="34">
        <v>132216.76999999999</v>
      </c>
      <c r="F2304" s="34">
        <v>132216.76999999999</v>
      </c>
      <c r="G2304" s="34">
        <v>132216.76999999999</v>
      </c>
      <c r="H2304" s="34">
        <v>132216.76999999999</v>
      </c>
      <c r="I2304" s="34">
        <v>132216.76999999999</v>
      </c>
      <c r="J2304" s="34">
        <v>132216.76999999999</v>
      </c>
      <c r="K2304" s="34">
        <v>132216.76999999999</v>
      </c>
      <c r="L2304" s="34">
        <v>132216.76999999999</v>
      </c>
      <c r="M2304" s="34">
        <v>132216.76999999999</v>
      </c>
      <c r="N2304" s="34">
        <v>132216.76999999999</v>
      </c>
      <c r="O2304" s="34">
        <v>132216.76999999999</v>
      </c>
      <c r="P2304" s="34">
        <v>132216.76999999999</v>
      </c>
      <c r="Q2304" s="34">
        <v>132216.76999999999</v>
      </c>
      <c r="R2304" s="34">
        <v>132216.76999999999</v>
      </c>
      <c r="S2304" s="34">
        <v>132216.76999999999</v>
      </c>
    </row>
    <row r="2305" spans="2:19">
      <c r="B2305" s="5">
        <v>2000</v>
      </c>
      <c r="C2305" s="34">
        <v>60920.290000000008</v>
      </c>
      <c r="D2305" s="34">
        <v>60920.290000000008</v>
      </c>
      <c r="E2305" s="34">
        <v>60920.290000000008</v>
      </c>
      <c r="F2305" s="34">
        <v>60920.290000000008</v>
      </c>
      <c r="G2305" s="34">
        <v>60920.290000000008</v>
      </c>
      <c r="H2305" s="34">
        <v>60920.290000000008</v>
      </c>
      <c r="I2305" s="34">
        <v>60920.290000000008</v>
      </c>
      <c r="J2305" s="34">
        <v>60920.290000000008</v>
      </c>
      <c r="K2305" s="34">
        <v>60920.290000000008</v>
      </c>
      <c r="L2305" s="34">
        <v>60920.290000000008</v>
      </c>
      <c r="M2305" s="34">
        <v>60920.290000000008</v>
      </c>
      <c r="N2305" s="34">
        <v>60920.290000000008</v>
      </c>
      <c r="O2305" s="34">
        <v>60920.290000000008</v>
      </c>
      <c r="P2305" s="34">
        <v>60920.290000000008</v>
      </c>
      <c r="Q2305" s="34">
        <v>60920.290000000008</v>
      </c>
      <c r="R2305" s="34">
        <v>60920.290000000008</v>
      </c>
      <c r="S2305" s="34">
        <v>60920.29</v>
      </c>
    </row>
    <row r="2306" spans="2:19">
      <c r="B2306" s="5">
        <v>1999</v>
      </c>
      <c r="C2306" s="34">
        <v>105425.51000000001</v>
      </c>
      <c r="D2306" s="34">
        <v>105425.51000000001</v>
      </c>
      <c r="E2306" s="34">
        <v>105425.51000000001</v>
      </c>
      <c r="F2306" s="34">
        <v>105425.51000000001</v>
      </c>
      <c r="G2306" s="34">
        <v>105425.51000000001</v>
      </c>
      <c r="H2306" s="34">
        <v>105425.51000000001</v>
      </c>
      <c r="I2306" s="34">
        <v>105425.51000000001</v>
      </c>
      <c r="J2306" s="34">
        <v>105425.51000000001</v>
      </c>
      <c r="K2306" s="34">
        <v>105425.51000000001</v>
      </c>
      <c r="L2306" s="34">
        <v>105425.51000000001</v>
      </c>
      <c r="M2306" s="34">
        <v>105425.51000000001</v>
      </c>
      <c r="N2306" s="34">
        <v>105425.51000000001</v>
      </c>
      <c r="O2306" s="34">
        <v>105425.51000000001</v>
      </c>
      <c r="P2306" s="34">
        <v>105425.51000000001</v>
      </c>
      <c r="Q2306" s="34">
        <v>105425.51000000001</v>
      </c>
      <c r="R2306" s="34">
        <v>105425.51000000001</v>
      </c>
      <c r="S2306" s="34">
        <v>105425.51</v>
      </c>
    </row>
    <row r="2307" spans="2:19">
      <c r="B2307" s="5">
        <v>1998</v>
      </c>
      <c r="C2307" s="34">
        <v>163466.82999999999</v>
      </c>
      <c r="D2307" s="34">
        <v>163466.82999999999</v>
      </c>
      <c r="E2307" s="34">
        <v>163466.82999999999</v>
      </c>
      <c r="F2307" s="34">
        <v>163466.82999999999</v>
      </c>
      <c r="G2307" s="34">
        <v>163466.82999999999</v>
      </c>
      <c r="H2307" s="34">
        <v>163466.82999999999</v>
      </c>
      <c r="I2307" s="34">
        <v>163466.82999999999</v>
      </c>
      <c r="J2307" s="34">
        <v>163466.82999999999</v>
      </c>
      <c r="K2307" s="34">
        <v>163466.82999999999</v>
      </c>
      <c r="L2307" s="34">
        <v>163466.82999999999</v>
      </c>
      <c r="M2307" s="34">
        <v>163466.82999999999</v>
      </c>
      <c r="N2307" s="34">
        <v>163466.82999999999</v>
      </c>
      <c r="O2307" s="34">
        <v>163466.82999999999</v>
      </c>
      <c r="P2307" s="34">
        <v>163466.82999999999</v>
      </c>
      <c r="Q2307" s="34">
        <v>163466.82999999999</v>
      </c>
      <c r="R2307" s="34">
        <v>163466.82999999999</v>
      </c>
      <c r="S2307" s="34">
        <v>163466.82999999999</v>
      </c>
    </row>
    <row r="2308" spans="2:19">
      <c r="B2308" s="5">
        <v>1997</v>
      </c>
      <c r="C2308" s="34">
        <v>918768.72979999997</v>
      </c>
      <c r="D2308" s="34">
        <v>918768.72979999997</v>
      </c>
      <c r="E2308" s="34">
        <v>916411.26329999999</v>
      </c>
      <c r="F2308" s="34">
        <v>912321.66330000001</v>
      </c>
      <c r="G2308" s="34">
        <v>912321.66330000001</v>
      </c>
      <c r="H2308" s="34">
        <v>912321.66330000001</v>
      </c>
      <c r="I2308" s="34">
        <v>878241.66330000001</v>
      </c>
      <c r="J2308" s="34">
        <v>868286.56629999995</v>
      </c>
      <c r="K2308" s="34">
        <v>868286.56630000006</v>
      </c>
      <c r="L2308" s="34">
        <v>868286.56629999995</v>
      </c>
      <c r="M2308" s="34">
        <v>868286.56629999995</v>
      </c>
      <c r="N2308" s="34">
        <v>868690.58530000004</v>
      </c>
      <c r="O2308" s="34">
        <v>1316665.4299999997</v>
      </c>
      <c r="P2308" s="34">
        <v>1285460.2</v>
      </c>
      <c r="Q2308" s="34">
        <v>1285460.2</v>
      </c>
      <c r="R2308" s="34">
        <v>1285460.2</v>
      </c>
      <c r="S2308" s="34">
        <v>1718337.77</v>
      </c>
    </row>
    <row r="2309" spans="2:19">
      <c r="B2309" s="5">
        <v>1996</v>
      </c>
      <c r="C2309" s="34">
        <v>44981.06</v>
      </c>
      <c r="D2309" s="34">
        <v>44981.06</v>
      </c>
      <c r="E2309" s="34">
        <v>44981.06</v>
      </c>
      <c r="F2309" s="34">
        <v>44981.06</v>
      </c>
      <c r="G2309" s="34">
        <v>44981.06</v>
      </c>
      <c r="H2309" s="34">
        <v>44981.06</v>
      </c>
      <c r="I2309" s="34">
        <v>44981.06</v>
      </c>
      <c r="J2309" s="34">
        <v>44981.06</v>
      </c>
      <c r="K2309" s="34">
        <v>44981.06</v>
      </c>
      <c r="L2309" s="34">
        <v>44981.06</v>
      </c>
      <c r="M2309" s="34">
        <v>44981.06</v>
      </c>
      <c r="N2309" s="34">
        <v>44981.06</v>
      </c>
      <c r="O2309" s="34">
        <v>44981.06</v>
      </c>
      <c r="P2309" s="34">
        <v>44981.06</v>
      </c>
      <c r="Q2309" s="34">
        <v>44981.06</v>
      </c>
      <c r="R2309" s="34">
        <v>44981.06</v>
      </c>
      <c r="S2309" s="34">
        <v>44981.06</v>
      </c>
    </row>
    <row r="2310" spans="2:19">
      <c r="B2310" s="5">
        <v>1995</v>
      </c>
      <c r="C2310" s="34">
        <v>112017.66</v>
      </c>
      <c r="D2310" s="34">
        <v>112017.66</v>
      </c>
      <c r="E2310" s="34">
        <v>112017.66</v>
      </c>
      <c r="F2310" s="34">
        <v>112017.66</v>
      </c>
      <c r="G2310" s="34">
        <v>112017.66</v>
      </c>
      <c r="H2310" s="34">
        <v>112017.66</v>
      </c>
      <c r="I2310" s="34">
        <v>112017.66</v>
      </c>
      <c r="J2310" s="34">
        <v>112017.66</v>
      </c>
      <c r="K2310" s="34">
        <v>112017.66</v>
      </c>
      <c r="L2310" s="34">
        <v>112017.66</v>
      </c>
      <c r="M2310" s="34">
        <v>112017.66</v>
      </c>
      <c r="N2310" s="34">
        <v>112017.66</v>
      </c>
      <c r="O2310" s="34">
        <v>112017.66</v>
      </c>
      <c r="P2310" s="34">
        <v>112017.66</v>
      </c>
      <c r="Q2310" s="34">
        <v>112017.66</v>
      </c>
      <c r="R2310" s="34">
        <v>112017.66</v>
      </c>
      <c r="S2310" s="34">
        <v>112017.66</v>
      </c>
    </row>
    <row r="2311" spans="2:19">
      <c r="B2311" s="5">
        <v>1994</v>
      </c>
      <c r="C2311" s="34">
        <v>112278.93000000001</v>
      </c>
      <c r="D2311" s="34">
        <v>112278.93000000001</v>
      </c>
      <c r="E2311" s="34">
        <v>112278.93000000001</v>
      </c>
      <c r="F2311" s="34">
        <v>112278.93000000001</v>
      </c>
      <c r="G2311" s="34">
        <v>112278.93000000001</v>
      </c>
      <c r="H2311" s="34">
        <v>112278.93000000001</v>
      </c>
      <c r="I2311" s="34">
        <v>112278.93000000001</v>
      </c>
      <c r="J2311" s="34">
        <v>112278.93000000001</v>
      </c>
      <c r="K2311" s="34">
        <v>112278.93000000001</v>
      </c>
      <c r="L2311" s="34">
        <v>112278.93000000001</v>
      </c>
      <c r="M2311" s="34">
        <v>112278.93000000001</v>
      </c>
      <c r="N2311" s="34">
        <v>112278.93000000001</v>
      </c>
      <c r="O2311" s="34">
        <v>112278.93000000001</v>
      </c>
      <c r="P2311" s="34">
        <v>112278.93000000001</v>
      </c>
      <c r="Q2311" s="34">
        <v>112278.93000000001</v>
      </c>
      <c r="R2311" s="34">
        <v>112278.93000000001</v>
      </c>
      <c r="S2311" s="34">
        <v>112278.93</v>
      </c>
    </row>
    <row r="2312" spans="2:19">
      <c r="B2312" s="5">
        <v>1993</v>
      </c>
      <c r="C2312" s="34">
        <v>39767.47</v>
      </c>
      <c r="D2312" s="34">
        <v>39767.47</v>
      </c>
      <c r="E2312" s="34">
        <v>39767.47</v>
      </c>
      <c r="F2312" s="34">
        <v>39767.47</v>
      </c>
      <c r="G2312" s="34">
        <v>39767.47</v>
      </c>
      <c r="H2312" s="34">
        <v>39767.47</v>
      </c>
      <c r="I2312" s="34">
        <v>39767.47</v>
      </c>
      <c r="J2312" s="34">
        <v>39767.47</v>
      </c>
      <c r="K2312" s="34">
        <v>39767.47</v>
      </c>
      <c r="L2312" s="34">
        <v>39767.47</v>
      </c>
      <c r="M2312" s="34">
        <v>39767.47</v>
      </c>
      <c r="N2312" s="34">
        <v>39767.47</v>
      </c>
      <c r="O2312" s="34">
        <v>39767.47</v>
      </c>
      <c r="P2312" s="34">
        <v>39767.47</v>
      </c>
      <c r="Q2312" s="34">
        <v>39767.47</v>
      </c>
      <c r="R2312" s="34">
        <v>39767.47</v>
      </c>
      <c r="S2312" s="34">
        <v>39767.47</v>
      </c>
    </row>
    <row r="2313" spans="2:19">
      <c r="B2313" s="5">
        <v>1992</v>
      </c>
      <c r="C2313" s="34">
        <v>118507.77</v>
      </c>
      <c r="D2313" s="34">
        <v>118507.77</v>
      </c>
      <c r="E2313" s="34">
        <v>118507.77</v>
      </c>
      <c r="F2313" s="34">
        <v>118507.77</v>
      </c>
      <c r="G2313" s="34">
        <v>118507.77</v>
      </c>
      <c r="H2313" s="34">
        <v>118507.77</v>
      </c>
      <c r="I2313" s="34">
        <v>118507.77</v>
      </c>
      <c r="J2313" s="34">
        <v>118507.77</v>
      </c>
      <c r="K2313" s="34">
        <v>118507.77</v>
      </c>
      <c r="L2313" s="34">
        <v>118507.77</v>
      </c>
      <c r="M2313" s="34">
        <v>118507.77</v>
      </c>
      <c r="N2313" s="34">
        <v>118507.77</v>
      </c>
      <c r="O2313" s="34">
        <v>118507.77</v>
      </c>
      <c r="P2313" s="34">
        <v>118507.77</v>
      </c>
      <c r="Q2313" s="34">
        <v>118507.77</v>
      </c>
      <c r="R2313" s="34">
        <v>118507.77</v>
      </c>
      <c r="S2313" s="34">
        <v>118507.77</v>
      </c>
    </row>
    <row r="2314" spans="2:19">
      <c r="B2314" s="5">
        <v>1991</v>
      </c>
      <c r="C2314" s="34">
        <v>53374.07</v>
      </c>
      <c r="D2314" s="34">
        <v>53374.07</v>
      </c>
      <c r="E2314" s="34">
        <v>53374.07</v>
      </c>
      <c r="F2314" s="34">
        <v>53374.07</v>
      </c>
      <c r="G2314" s="34">
        <v>53374.07</v>
      </c>
      <c r="H2314" s="34">
        <v>53374.07</v>
      </c>
      <c r="I2314" s="34">
        <v>53374.07</v>
      </c>
      <c r="J2314" s="34">
        <v>53374.07</v>
      </c>
      <c r="K2314" s="34">
        <v>53374.07</v>
      </c>
      <c r="L2314" s="34">
        <v>53374.07</v>
      </c>
      <c r="M2314" s="34">
        <v>53374.07</v>
      </c>
      <c r="N2314" s="34">
        <v>53374.07</v>
      </c>
      <c r="O2314" s="34">
        <v>53374.07</v>
      </c>
      <c r="P2314" s="34">
        <v>53374.07</v>
      </c>
      <c r="Q2314" s="34">
        <v>53374.07</v>
      </c>
      <c r="R2314" s="34">
        <v>53374.07</v>
      </c>
      <c r="S2314" s="34">
        <v>53374.07</v>
      </c>
    </row>
    <row r="2315" spans="2:19">
      <c r="B2315" s="5">
        <v>1990</v>
      </c>
      <c r="C2315" s="34">
        <v>41268.399999999994</v>
      </c>
      <c r="D2315" s="34">
        <v>41268.399999999994</v>
      </c>
      <c r="E2315" s="34">
        <v>41268.399999999994</v>
      </c>
      <c r="F2315" s="34">
        <v>41268.399999999994</v>
      </c>
      <c r="G2315" s="34">
        <v>41268.399999999994</v>
      </c>
      <c r="H2315" s="34">
        <v>41268.399999999994</v>
      </c>
      <c r="I2315" s="34">
        <v>41268.399999999994</v>
      </c>
      <c r="J2315" s="34">
        <v>41268.399999999994</v>
      </c>
      <c r="K2315" s="34">
        <v>41268.399999999994</v>
      </c>
      <c r="L2315" s="34">
        <v>41268.399999999994</v>
      </c>
      <c r="M2315" s="34">
        <v>41268.399999999994</v>
      </c>
      <c r="N2315" s="34">
        <v>41268.399999999994</v>
      </c>
      <c r="O2315" s="34">
        <v>41268.399999999994</v>
      </c>
      <c r="P2315" s="34">
        <v>41268.399999999994</v>
      </c>
      <c r="Q2315" s="34">
        <v>41268.399999999994</v>
      </c>
      <c r="R2315" s="34">
        <v>41268.399999999994</v>
      </c>
      <c r="S2315" s="34">
        <v>41268.400000000001</v>
      </c>
    </row>
    <row r="2316" spans="2:19">
      <c r="B2316" s="5">
        <v>1989</v>
      </c>
      <c r="C2316" s="34">
        <v>107092.94</v>
      </c>
      <c r="D2316" s="34">
        <v>107092.94</v>
      </c>
      <c r="E2316" s="34">
        <v>107092.94</v>
      </c>
      <c r="F2316" s="34">
        <v>96240.77</v>
      </c>
      <c r="G2316" s="34">
        <v>96240.77</v>
      </c>
      <c r="H2316" s="34">
        <v>96240.77</v>
      </c>
      <c r="I2316" s="34">
        <v>96240.77</v>
      </c>
      <c r="J2316" s="34">
        <v>96240.77</v>
      </c>
      <c r="K2316" s="34">
        <v>96240.77</v>
      </c>
      <c r="L2316" s="34">
        <v>96240.77</v>
      </c>
      <c r="M2316" s="34">
        <v>96240.77</v>
      </c>
      <c r="N2316" s="34">
        <v>96240.77</v>
      </c>
      <c r="O2316" s="34">
        <v>96240.77</v>
      </c>
      <c r="P2316" s="34">
        <v>96240.77</v>
      </c>
      <c r="Q2316" s="34">
        <v>96240.77</v>
      </c>
      <c r="R2316" s="34">
        <v>96240.77</v>
      </c>
      <c r="S2316" s="34">
        <v>96240.77</v>
      </c>
    </row>
    <row r="2317" spans="2:19">
      <c r="B2317" s="5">
        <v>1988</v>
      </c>
      <c r="C2317" s="34">
        <v>5749.48</v>
      </c>
      <c r="D2317" s="34">
        <v>5749.48</v>
      </c>
      <c r="E2317" s="34">
        <v>5749.48</v>
      </c>
      <c r="F2317" s="34">
        <v>5749.48</v>
      </c>
      <c r="G2317" s="34">
        <v>5749.48</v>
      </c>
      <c r="H2317" s="34">
        <v>5749.48</v>
      </c>
      <c r="I2317" s="34">
        <v>5749.48</v>
      </c>
      <c r="J2317" s="34">
        <v>5749.48</v>
      </c>
      <c r="K2317" s="34">
        <v>5749.48</v>
      </c>
      <c r="L2317" s="34">
        <v>5749.48</v>
      </c>
      <c r="M2317" s="34">
        <v>5749.48</v>
      </c>
      <c r="N2317" s="34">
        <v>5749.48</v>
      </c>
      <c r="O2317" s="34">
        <v>5749.48</v>
      </c>
      <c r="P2317" s="34">
        <v>5749.48</v>
      </c>
      <c r="Q2317" s="34">
        <v>5749.48</v>
      </c>
      <c r="R2317" s="34">
        <v>5749.48</v>
      </c>
      <c r="S2317" s="34">
        <v>5749.48</v>
      </c>
    </row>
    <row r="2318" spans="2:19">
      <c r="B2318" s="5">
        <v>1987</v>
      </c>
      <c r="C2318" s="34">
        <v>51612.34</v>
      </c>
      <c r="D2318" s="34">
        <v>51612.34</v>
      </c>
      <c r="E2318" s="34">
        <v>51612.34</v>
      </c>
      <c r="F2318" s="34">
        <v>51612.34</v>
      </c>
      <c r="G2318" s="34">
        <v>51612.34</v>
      </c>
      <c r="H2318" s="34">
        <v>51612.34</v>
      </c>
      <c r="I2318" s="34">
        <v>51612.34</v>
      </c>
      <c r="J2318" s="34">
        <v>51612.34</v>
      </c>
      <c r="K2318" s="34">
        <v>51612.34</v>
      </c>
      <c r="L2318" s="34">
        <v>51612.34</v>
      </c>
      <c r="M2318" s="34">
        <v>51612.34</v>
      </c>
      <c r="N2318" s="34">
        <v>51612.34</v>
      </c>
      <c r="O2318" s="34">
        <v>51612.34</v>
      </c>
      <c r="P2318" s="34">
        <v>51612.34</v>
      </c>
      <c r="Q2318" s="34">
        <v>51612.34</v>
      </c>
      <c r="R2318" s="34">
        <v>51612.34</v>
      </c>
      <c r="S2318" s="34">
        <v>51612.34</v>
      </c>
    </row>
    <row r="2319" spans="2:19">
      <c r="B2319" s="5">
        <v>1986</v>
      </c>
      <c r="C2319" s="34">
        <v>37974.230000000003</v>
      </c>
      <c r="D2319" s="34">
        <v>37974.230000000003</v>
      </c>
      <c r="E2319" s="34">
        <v>37974.230000000003</v>
      </c>
      <c r="F2319" s="34">
        <v>37974.230000000003</v>
      </c>
      <c r="G2319" s="34">
        <v>37974.230000000003</v>
      </c>
      <c r="H2319" s="34">
        <v>37974.230000000003</v>
      </c>
      <c r="I2319" s="34">
        <v>37974.230000000003</v>
      </c>
      <c r="J2319" s="34">
        <v>37974.230000000003</v>
      </c>
      <c r="K2319" s="34">
        <v>37974.230000000003</v>
      </c>
      <c r="L2319" s="34">
        <v>37974.230000000003</v>
      </c>
      <c r="M2319" s="34">
        <v>37974.230000000003</v>
      </c>
      <c r="N2319" s="34">
        <v>37974.230000000003</v>
      </c>
      <c r="O2319" s="34">
        <v>37974.230000000003</v>
      </c>
      <c r="P2319" s="34">
        <v>37974.230000000003</v>
      </c>
      <c r="Q2319" s="34">
        <v>37974.230000000003</v>
      </c>
      <c r="R2319" s="34">
        <v>37974.230000000003</v>
      </c>
      <c r="S2319" s="34">
        <v>37974.230000000003</v>
      </c>
    </row>
    <row r="2320" spans="2:19">
      <c r="B2320" s="5">
        <v>1985</v>
      </c>
      <c r="C2320" s="34">
        <v>69223.290000000008</v>
      </c>
      <c r="D2320" s="34">
        <v>69223.290000000008</v>
      </c>
      <c r="E2320" s="34">
        <v>69223.290000000008</v>
      </c>
      <c r="F2320" s="34">
        <v>69223.290000000008</v>
      </c>
      <c r="G2320" s="34">
        <v>69223.290000000008</v>
      </c>
      <c r="H2320" s="34">
        <v>69223.290000000008</v>
      </c>
      <c r="I2320" s="34">
        <v>69223.290000000008</v>
      </c>
      <c r="J2320" s="34">
        <v>69223.290000000008</v>
      </c>
      <c r="K2320" s="34">
        <v>69223.290000000008</v>
      </c>
      <c r="L2320" s="34">
        <v>69223.290000000008</v>
      </c>
      <c r="M2320" s="34">
        <v>69223.290000000008</v>
      </c>
      <c r="N2320" s="34">
        <v>69223.290000000008</v>
      </c>
      <c r="O2320" s="34">
        <v>69223.290000000008</v>
      </c>
      <c r="P2320" s="34">
        <v>69223.290000000008</v>
      </c>
      <c r="Q2320" s="34">
        <v>69223.290000000008</v>
      </c>
      <c r="R2320" s="34">
        <v>69223.290000000008</v>
      </c>
      <c r="S2320" s="34">
        <v>69223.289999999994</v>
      </c>
    </row>
    <row r="2321" spans="2:19">
      <c r="B2321" s="5">
        <v>1984</v>
      </c>
      <c r="C2321" s="34">
        <v>56632.530000000006</v>
      </c>
      <c r="D2321" s="34">
        <v>56632.530000000006</v>
      </c>
      <c r="E2321" s="34">
        <v>56632.530000000006</v>
      </c>
      <c r="F2321" s="34">
        <v>56632.530000000006</v>
      </c>
      <c r="G2321" s="34">
        <v>56632.530000000006</v>
      </c>
      <c r="H2321" s="34">
        <v>56632.530000000006</v>
      </c>
      <c r="I2321" s="34">
        <v>56632.530000000006</v>
      </c>
      <c r="J2321" s="34">
        <v>56632.530000000006</v>
      </c>
      <c r="K2321" s="34">
        <v>59318.720000000001</v>
      </c>
      <c r="L2321" s="34">
        <v>59318.720000000001</v>
      </c>
      <c r="M2321" s="34">
        <v>59318.720000000001</v>
      </c>
      <c r="N2321" s="34">
        <v>59318.720000000001</v>
      </c>
      <c r="O2321" s="34">
        <v>55229.599999999999</v>
      </c>
      <c r="P2321" s="34">
        <v>55229.599999999999</v>
      </c>
      <c r="Q2321" s="34">
        <v>55229.599999999999</v>
      </c>
      <c r="R2321" s="34">
        <v>55229.599999999999</v>
      </c>
      <c r="S2321" s="34">
        <v>55229.599999999999</v>
      </c>
    </row>
    <row r="2322" spans="2:19">
      <c r="B2322" s="5">
        <v>1983</v>
      </c>
      <c r="C2322" s="34">
        <v>27975.08</v>
      </c>
      <c r="D2322" s="34">
        <v>27975.08</v>
      </c>
      <c r="E2322" s="34">
        <v>27975.08</v>
      </c>
      <c r="F2322" s="34">
        <v>27975.08</v>
      </c>
      <c r="G2322" s="34">
        <v>27975.08</v>
      </c>
      <c r="H2322" s="34">
        <v>27975.08</v>
      </c>
      <c r="I2322" s="34">
        <v>27975.08</v>
      </c>
      <c r="J2322" s="34">
        <v>27975.08</v>
      </c>
      <c r="K2322" s="34">
        <v>27975.08</v>
      </c>
      <c r="L2322" s="34">
        <v>27975.08</v>
      </c>
      <c r="M2322" s="34">
        <v>27975.08</v>
      </c>
      <c r="N2322" s="34">
        <v>27975.08</v>
      </c>
      <c r="O2322" s="34">
        <v>27975.08</v>
      </c>
      <c r="P2322" s="34">
        <v>27975.08</v>
      </c>
      <c r="Q2322" s="34">
        <v>27975.08</v>
      </c>
      <c r="R2322" s="34">
        <v>27975.08</v>
      </c>
      <c r="S2322" s="34">
        <v>27975.08</v>
      </c>
    </row>
    <row r="2323" spans="2:19">
      <c r="B2323" s="5">
        <v>1982</v>
      </c>
      <c r="C2323" s="34">
        <v>26513.27</v>
      </c>
      <c r="D2323" s="34">
        <v>26513.27</v>
      </c>
      <c r="E2323" s="34">
        <v>26513.27</v>
      </c>
      <c r="F2323" s="34">
        <v>26513.27</v>
      </c>
      <c r="G2323" s="34">
        <v>26513.27</v>
      </c>
      <c r="H2323" s="34">
        <v>26513.27</v>
      </c>
      <c r="I2323" s="34">
        <v>26513.27</v>
      </c>
      <c r="J2323" s="34">
        <v>26513.27</v>
      </c>
      <c r="K2323" s="34">
        <v>26513.27</v>
      </c>
      <c r="L2323" s="34">
        <v>26513.27</v>
      </c>
      <c r="M2323" s="34">
        <v>26513.27</v>
      </c>
      <c r="N2323" s="34">
        <v>26513.27</v>
      </c>
      <c r="O2323" s="34">
        <v>26513.27</v>
      </c>
      <c r="P2323" s="34">
        <v>26513.27</v>
      </c>
      <c r="Q2323" s="34">
        <v>26513.27</v>
      </c>
      <c r="R2323" s="34">
        <v>26513.27</v>
      </c>
      <c r="S2323" s="34">
        <v>26513.27</v>
      </c>
    </row>
    <row r="2324" spans="2:19">
      <c r="B2324" s="5">
        <v>1981</v>
      </c>
      <c r="C2324" s="34">
        <v>32998.35</v>
      </c>
      <c r="D2324" s="34">
        <v>32998.35</v>
      </c>
      <c r="E2324" s="34">
        <v>32998.35</v>
      </c>
      <c r="F2324" s="34">
        <v>32998.35</v>
      </c>
      <c r="G2324" s="34">
        <v>32998.35</v>
      </c>
      <c r="H2324" s="34">
        <v>32998.35</v>
      </c>
      <c r="I2324" s="34">
        <v>32998.35</v>
      </c>
      <c r="J2324" s="34">
        <v>32998.35</v>
      </c>
      <c r="K2324" s="34">
        <v>32998.35</v>
      </c>
      <c r="L2324" s="34">
        <v>32998.35</v>
      </c>
      <c r="M2324" s="34">
        <v>32998.35</v>
      </c>
      <c r="N2324" s="34">
        <v>32998.35</v>
      </c>
      <c r="O2324" s="34">
        <v>29465.32</v>
      </c>
      <c r="P2324" s="34">
        <v>29465.32</v>
      </c>
      <c r="Q2324" s="34">
        <v>29465.32</v>
      </c>
      <c r="R2324" s="34">
        <v>29465.32</v>
      </c>
      <c r="S2324" s="34">
        <v>29465.32</v>
      </c>
    </row>
    <row r="2325" spans="2:19">
      <c r="B2325" s="5">
        <v>1980</v>
      </c>
      <c r="C2325" s="34">
        <v>3512.58</v>
      </c>
      <c r="D2325" s="34">
        <v>3512.58</v>
      </c>
      <c r="E2325" s="34">
        <v>3512.58</v>
      </c>
      <c r="F2325" s="34">
        <v>3512.58</v>
      </c>
      <c r="G2325" s="34">
        <v>3512.58</v>
      </c>
      <c r="H2325" s="34">
        <v>3512.58</v>
      </c>
      <c r="I2325" s="34">
        <v>3512.58</v>
      </c>
      <c r="J2325" s="34">
        <v>3512.58</v>
      </c>
      <c r="K2325" s="34">
        <v>3512.58</v>
      </c>
      <c r="L2325" s="34">
        <v>3512.58</v>
      </c>
      <c r="M2325" s="34">
        <v>3512.58</v>
      </c>
      <c r="N2325" s="34">
        <v>3512.58</v>
      </c>
      <c r="O2325" s="34">
        <v>3512.58</v>
      </c>
      <c r="P2325" s="34">
        <v>3512.58</v>
      </c>
      <c r="Q2325" s="34">
        <v>3512.58</v>
      </c>
      <c r="R2325" s="34">
        <v>3512.58</v>
      </c>
      <c r="S2325" s="34">
        <v>3512.58</v>
      </c>
    </row>
    <row r="2326" spans="2:19">
      <c r="B2326" s="5">
        <v>1979</v>
      </c>
      <c r="C2326" s="34">
        <v>8821.64</v>
      </c>
      <c r="D2326" s="34">
        <v>8821.64</v>
      </c>
      <c r="E2326" s="34">
        <v>8821.64</v>
      </c>
      <c r="F2326" s="34">
        <v>8821.64</v>
      </c>
      <c r="G2326" s="34">
        <v>8821.64</v>
      </c>
      <c r="H2326" s="34">
        <v>8821.64</v>
      </c>
      <c r="I2326" s="34">
        <v>8821.64</v>
      </c>
      <c r="J2326" s="34">
        <v>8821.64</v>
      </c>
      <c r="K2326" s="34">
        <v>8821.64</v>
      </c>
      <c r="L2326" s="34">
        <v>8821.64</v>
      </c>
      <c r="M2326" s="34">
        <v>8821.64</v>
      </c>
      <c r="N2326" s="34">
        <v>8821.64</v>
      </c>
      <c r="O2326" s="34">
        <v>8821.64</v>
      </c>
      <c r="P2326" s="34">
        <v>8821.64</v>
      </c>
      <c r="Q2326" s="34">
        <v>8821.64</v>
      </c>
      <c r="R2326" s="34">
        <v>8821.64</v>
      </c>
      <c r="S2326" s="34">
        <v>8821.64</v>
      </c>
    </row>
    <row r="2327" spans="2:19">
      <c r="B2327" s="5">
        <v>1978</v>
      </c>
      <c r="C2327" s="34">
        <v>46155.8</v>
      </c>
      <c r="D2327" s="34">
        <v>46155.8</v>
      </c>
      <c r="E2327" s="34">
        <v>46155.8</v>
      </c>
      <c r="F2327" s="34">
        <v>44212.89</v>
      </c>
      <c r="G2327" s="34">
        <v>44212.89</v>
      </c>
      <c r="H2327" s="34">
        <v>44212.89</v>
      </c>
      <c r="I2327" s="34">
        <v>44212.89</v>
      </c>
      <c r="J2327" s="34">
        <v>44212.89</v>
      </c>
      <c r="K2327" s="34">
        <v>44212.89</v>
      </c>
      <c r="L2327" s="34">
        <v>44212.89</v>
      </c>
      <c r="M2327" s="34">
        <v>44212.89</v>
      </c>
      <c r="N2327" s="34">
        <v>44212.89</v>
      </c>
      <c r="O2327" s="34">
        <v>44212.89</v>
      </c>
      <c r="P2327" s="34">
        <v>44212.89</v>
      </c>
      <c r="Q2327" s="34">
        <v>44212.89</v>
      </c>
      <c r="R2327" s="34">
        <v>44212.89</v>
      </c>
      <c r="S2327" s="34">
        <v>44212.89</v>
      </c>
    </row>
    <row r="2328" spans="2:19">
      <c r="B2328" s="5">
        <v>1977</v>
      </c>
      <c r="C2328" s="34">
        <v>22605.4</v>
      </c>
      <c r="D2328" s="34">
        <v>22605.4</v>
      </c>
      <c r="E2328" s="34">
        <v>22605.4</v>
      </c>
      <c r="F2328" s="34">
        <v>22605.4</v>
      </c>
      <c r="G2328" s="34">
        <v>22605.4</v>
      </c>
      <c r="H2328" s="34">
        <v>22605.4</v>
      </c>
      <c r="I2328" s="34">
        <v>22605.4</v>
      </c>
      <c r="J2328" s="34">
        <v>22605.4</v>
      </c>
      <c r="K2328" s="34">
        <v>22605.4</v>
      </c>
      <c r="L2328" s="34">
        <v>22605.4</v>
      </c>
      <c r="M2328" s="34">
        <v>22605.4</v>
      </c>
      <c r="N2328" s="34">
        <v>22605.4</v>
      </c>
      <c r="O2328" s="34">
        <v>22605.4</v>
      </c>
      <c r="P2328" s="34">
        <v>22605.4</v>
      </c>
      <c r="Q2328" s="34">
        <v>22605.4</v>
      </c>
      <c r="R2328" s="34">
        <v>22605.4</v>
      </c>
      <c r="S2328" s="34">
        <v>22605.4</v>
      </c>
    </row>
    <row r="2329" spans="2:19">
      <c r="B2329" s="5">
        <v>1976</v>
      </c>
      <c r="C2329" s="34">
        <v>24437.19</v>
      </c>
      <c r="D2329" s="34">
        <v>24437.19</v>
      </c>
      <c r="E2329" s="34">
        <v>24437.19</v>
      </c>
      <c r="F2329" s="34">
        <v>24437.19</v>
      </c>
      <c r="G2329" s="34">
        <v>24437.19</v>
      </c>
      <c r="H2329" s="34">
        <v>24437.19</v>
      </c>
      <c r="I2329" s="34">
        <v>24437.19</v>
      </c>
      <c r="J2329" s="34">
        <v>24437.19</v>
      </c>
      <c r="K2329" s="34">
        <v>24437.19</v>
      </c>
      <c r="L2329" s="34">
        <v>24437.19</v>
      </c>
      <c r="M2329" s="34">
        <v>24437.19</v>
      </c>
      <c r="N2329" s="34">
        <v>24437.19</v>
      </c>
      <c r="O2329" s="34">
        <v>24437.19</v>
      </c>
      <c r="P2329" s="34">
        <v>24437.19</v>
      </c>
      <c r="Q2329" s="34">
        <v>24437.19</v>
      </c>
      <c r="R2329" s="34">
        <v>24437.19</v>
      </c>
      <c r="S2329" s="34">
        <v>24437.19</v>
      </c>
    </row>
    <row r="2330" spans="2:19">
      <c r="B2330" s="5">
        <v>1975</v>
      </c>
      <c r="C2330" s="34">
        <v>41796.33</v>
      </c>
      <c r="D2330" s="34">
        <v>41796.33</v>
      </c>
      <c r="E2330" s="34">
        <v>41796.33</v>
      </c>
      <c r="F2330" s="34">
        <v>40773.75</v>
      </c>
      <c r="G2330" s="34">
        <v>40773.75</v>
      </c>
      <c r="H2330" s="34">
        <v>40773.75</v>
      </c>
      <c r="I2330" s="34">
        <v>40773.75</v>
      </c>
      <c r="J2330" s="34">
        <v>40773.75</v>
      </c>
      <c r="K2330" s="34">
        <v>40773.75</v>
      </c>
      <c r="L2330" s="34">
        <v>40773.75</v>
      </c>
      <c r="M2330" s="34">
        <v>40773.75</v>
      </c>
      <c r="N2330" s="34">
        <v>40773.75</v>
      </c>
      <c r="O2330" s="34">
        <v>40773.75</v>
      </c>
      <c r="P2330" s="34">
        <v>40773.75</v>
      </c>
      <c r="Q2330" s="34">
        <v>40773.75</v>
      </c>
      <c r="R2330" s="34">
        <v>40773.75</v>
      </c>
      <c r="S2330" s="34">
        <v>40773.75</v>
      </c>
    </row>
    <row r="2331" spans="2:19">
      <c r="B2331" s="5">
        <v>1974</v>
      </c>
      <c r="C2331" s="34">
        <v>45179.11</v>
      </c>
      <c r="D2331" s="34">
        <v>45179.11</v>
      </c>
      <c r="E2331" s="34">
        <v>45179.11</v>
      </c>
      <c r="F2331" s="34">
        <v>45179.11</v>
      </c>
      <c r="G2331" s="34">
        <v>45179.11</v>
      </c>
      <c r="H2331" s="34">
        <v>45179.11</v>
      </c>
      <c r="I2331" s="34">
        <v>45179.11</v>
      </c>
      <c r="J2331" s="34">
        <v>45179.11</v>
      </c>
      <c r="K2331" s="34">
        <v>45179.11</v>
      </c>
      <c r="L2331" s="34">
        <v>45179.11</v>
      </c>
      <c r="M2331" s="34">
        <v>45179.11</v>
      </c>
      <c r="N2331" s="34">
        <v>45179.11</v>
      </c>
      <c r="O2331" s="34">
        <v>45179.11</v>
      </c>
      <c r="P2331" s="34">
        <v>45179.11</v>
      </c>
      <c r="Q2331" s="34">
        <v>45179.11</v>
      </c>
      <c r="R2331" s="34">
        <v>45179.11</v>
      </c>
      <c r="S2331" s="34">
        <v>45179.11</v>
      </c>
    </row>
    <row r="2332" spans="2:19">
      <c r="B2332" s="5">
        <v>1973</v>
      </c>
      <c r="C2332" s="34">
        <v>12473.98</v>
      </c>
      <c r="D2332" s="34">
        <v>12473.98</v>
      </c>
      <c r="E2332" s="34">
        <v>12473.98</v>
      </c>
      <c r="F2332" s="34">
        <v>12473.98</v>
      </c>
      <c r="G2332" s="34">
        <v>12473.98</v>
      </c>
      <c r="H2332" s="34">
        <v>12473.98</v>
      </c>
      <c r="I2332" s="34">
        <v>12473.98</v>
      </c>
      <c r="J2332" s="34">
        <v>12473.98</v>
      </c>
      <c r="K2332" s="34">
        <v>12473.98</v>
      </c>
      <c r="L2332" s="34">
        <v>12473.98</v>
      </c>
      <c r="M2332" s="34">
        <v>12473.98</v>
      </c>
      <c r="N2332" s="34">
        <v>12473.98</v>
      </c>
      <c r="O2332" s="34">
        <v>9888.380000000001</v>
      </c>
      <c r="P2332" s="34">
        <v>9888.380000000001</v>
      </c>
      <c r="Q2332" s="34">
        <v>9888.380000000001</v>
      </c>
      <c r="R2332" s="34">
        <v>9888.380000000001</v>
      </c>
      <c r="S2332" s="34">
        <v>9888.3799999999992</v>
      </c>
    </row>
    <row r="2333" spans="2:19">
      <c r="B2333" s="5">
        <v>1972</v>
      </c>
      <c r="C2333" s="34">
        <v>49234.36</v>
      </c>
      <c r="D2333" s="34">
        <v>49234.36</v>
      </c>
      <c r="E2333" s="34">
        <v>49234.36</v>
      </c>
      <c r="F2333" s="34">
        <v>49234.36</v>
      </c>
      <c r="G2333" s="34">
        <v>49234.36</v>
      </c>
      <c r="H2333" s="34">
        <v>49234.36</v>
      </c>
      <c r="I2333" s="34">
        <v>49234.36</v>
      </c>
      <c r="J2333" s="34">
        <v>49234.36</v>
      </c>
      <c r="K2333" s="34">
        <v>49234.36</v>
      </c>
      <c r="L2333" s="34">
        <v>49234.36</v>
      </c>
      <c r="M2333" s="34">
        <v>49234.36</v>
      </c>
      <c r="N2333" s="34">
        <v>49234.36</v>
      </c>
      <c r="O2333" s="34">
        <v>45615.03</v>
      </c>
      <c r="P2333" s="34">
        <v>45615.03</v>
      </c>
      <c r="Q2333" s="34">
        <v>45615.03</v>
      </c>
      <c r="R2333" s="34">
        <v>45615.03</v>
      </c>
      <c r="S2333" s="34">
        <v>45615.03</v>
      </c>
    </row>
    <row r="2334" spans="2:19">
      <c r="B2334" s="5">
        <v>1971</v>
      </c>
      <c r="C2334" s="34">
        <v>46512.6</v>
      </c>
      <c r="D2334" s="34">
        <v>46512.6</v>
      </c>
      <c r="E2334" s="34">
        <v>46512.6</v>
      </c>
      <c r="F2334" s="34">
        <v>46512.6</v>
      </c>
      <c r="G2334" s="34">
        <v>46512.6</v>
      </c>
      <c r="H2334" s="34">
        <v>46512.6</v>
      </c>
      <c r="I2334" s="34">
        <v>46512.6</v>
      </c>
      <c r="J2334" s="34">
        <v>46512.6</v>
      </c>
      <c r="K2334" s="34">
        <v>46512.6</v>
      </c>
      <c r="L2334" s="34">
        <v>46512.6</v>
      </c>
      <c r="M2334" s="34">
        <v>46512.6</v>
      </c>
      <c r="N2334" s="34">
        <v>46512.6</v>
      </c>
      <c r="O2334" s="34">
        <v>41780.080000000002</v>
      </c>
      <c r="P2334" s="34">
        <v>41780.080000000002</v>
      </c>
      <c r="Q2334" s="34">
        <v>41780.080000000002</v>
      </c>
      <c r="R2334" s="34">
        <v>41780.080000000002</v>
      </c>
      <c r="S2334" s="34">
        <v>41780.080000000002</v>
      </c>
    </row>
    <row r="2335" spans="2:19">
      <c r="B2335" s="5">
        <v>1970</v>
      </c>
      <c r="C2335" s="34">
        <v>18719.879999999997</v>
      </c>
      <c r="D2335" s="34">
        <v>18719.879999999997</v>
      </c>
      <c r="E2335" s="34">
        <v>18719.879999999997</v>
      </c>
      <c r="F2335" s="34">
        <v>18719.879999999997</v>
      </c>
      <c r="G2335" s="34">
        <v>18719.879999999997</v>
      </c>
      <c r="H2335" s="34">
        <v>18719.879999999997</v>
      </c>
      <c r="I2335" s="34">
        <v>5306.89</v>
      </c>
      <c r="J2335" s="34">
        <v>5306.89</v>
      </c>
      <c r="K2335" s="34">
        <v>5306.89</v>
      </c>
      <c r="L2335" s="34">
        <v>5306.89</v>
      </c>
      <c r="M2335" s="34">
        <v>5306.89</v>
      </c>
      <c r="N2335" s="34">
        <v>5306.89</v>
      </c>
      <c r="O2335" s="34">
        <v>5306.89</v>
      </c>
      <c r="P2335" s="34">
        <v>5306.89</v>
      </c>
      <c r="Q2335" s="34">
        <v>5306.89</v>
      </c>
      <c r="R2335" s="34">
        <v>5306.89</v>
      </c>
      <c r="S2335" s="34">
        <v>5306.89</v>
      </c>
    </row>
    <row r="2336" spans="2:19">
      <c r="B2336" s="5">
        <v>1969</v>
      </c>
      <c r="C2336" s="34">
        <v>12995.59</v>
      </c>
      <c r="D2336" s="34">
        <v>12995.59</v>
      </c>
      <c r="E2336" s="34">
        <v>12995.59</v>
      </c>
      <c r="F2336" s="34">
        <v>12995.59</v>
      </c>
      <c r="G2336" s="34">
        <v>12995.59</v>
      </c>
      <c r="H2336" s="34">
        <v>12995.59</v>
      </c>
      <c r="I2336" s="34">
        <v>12995.59</v>
      </c>
      <c r="J2336" s="34">
        <v>12995.59</v>
      </c>
      <c r="K2336" s="34">
        <v>12995.59</v>
      </c>
      <c r="L2336" s="34">
        <v>12995.59</v>
      </c>
      <c r="M2336" s="34">
        <v>12995.59</v>
      </c>
      <c r="N2336" s="34">
        <v>12995.59</v>
      </c>
      <c r="O2336" s="34">
        <v>12995.59</v>
      </c>
      <c r="P2336" s="34">
        <v>12995.59</v>
      </c>
      <c r="Q2336" s="34">
        <v>12995.59</v>
      </c>
      <c r="R2336" s="34">
        <v>12995.59</v>
      </c>
      <c r="S2336" s="34">
        <v>12995.59</v>
      </c>
    </row>
    <row r="2337" spans="2:19">
      <c r="B2337" s="5">
        <v>1968</v>
      </c>
      <c r="C2337" s="34">
        <v>20486.95</v>
      </c>
      <c r="D2337" s="34">
        <v>20486.95</v>
      </c>
      <c r="E2337" s="34">
        <v>20486.95</v>
      </c>
      <c r="F2337" s="34">
        <v>20486.95</v>
      </c>
      <c r="G2337" s="34">
        <v>20486.95</v>
      </c>
      <c r="H2337" s="34">
        <v>20486.95</v>
      </c>
      <c r="I2337" s="34">
        <v>20486.95</v>
      </c>
      <c r="J2337" s="34">
        <v>20486.95</v>
      </c>
      <c r="K2337" s="34">
        <v>20486.95</v>
      </c>
      <c r="L2337" s="34">
        <v>20486.95</v>
      </c>
      <c r="M2337" s="34">
        <v>20486.95</v>
      </c>
      <c r="N2337" s="34">
        <v>20486.95</v>
      </c>
      <c r="O2337" s="34">
        <v>14691.66</v>
      </c>
      <c r="P2337" s="34">
        <v>14691.66</v>
      </c>
      <c r="Q2337" s="34">
        <v>14691.66</v>
      </c>
      <c r="R2337" s="34">
        <v>14691.66</v>
      </c>
      <c r="S2337" s="34">
        <v>14691.66</v>
      </c>
    </row>
    <row r="2338" spans="2:19">
      <c r="B2338" s="5">
        <v>1967</v>
      </c>
      <c r="C2338" s="34">
        <v>7095.8799999999992</v>
      </c>
      <c r="D2338" s="34">
        <v>7095.8799999999992</v>
      </c>
      <c r="E2338" s="34">
        <v>7095.8799999999992</v>
      </c>
      <c r="F2338" s="34">
        <v>7095.8799999999992</v>
      </c>
      <c r="G2338" s="34">
        <v>7095.8799999999992</v>
      </c>
      <c r="H2338" s="34">
        <v>7095.8799999999992</v>
      </c>
      <c r="I2338" s="34">
        <v>7095.8799999999992</v>
      </c>
      <c r="J2338" s="34">
        <v>7095.8799999999992</v>
      </c>
      <c r="K2338" s="34">
        <v>7095.8799999999992</v>
      </c>
      <c r="L2338" s="34">
        <v>7095.8799999999992</v>
      </c>
      <c r="M2338" s="34">
        <v>7095.8799999999992</v>
      </c>
      <c r="N2338" s="34">
        <v>7095.8799999999992</v>
      </c>
      <c r="O2338" s="34">
        <v>7095.8799999999992</v>
      </c>
      <c r="P2338" s="34">
        <v>7095.8799999999992</v>
      </c>
      <c r="Q2338" s="34">
        <v>7095.8799999999992</v>
      </c>
      <c r="R2338" s="34">
        <v>7095.8799999999992</v>
      </c>
      <c r="S2338" s="34">
        <v>7095.88</v>
      </c>
    </row>
    <row r="2339" spans="2:19">
      <c r="B2339" s="5">
        <v>1966</v>
      </c>
      <c r="C2339" s="34">
        <v>25081.13</v>
      </c>
      <c r="D2339" s="34">
        <v>25081.13</v>
      </c>
      <c r="E2339" s="34">
        <v>25081.13</v>
      </c>
      <c r="F2339" s="34">
        <v>22550.49</v>
      </c>
      <c r="G2339" s="34">
        <v>22550.49</v>
      </c>
      <c r="H2339" s="34">
        <v>22550.49</v>
      </c>
      <c r="I2339" s="34">
        <v>22550.49</v>
      </c>
      <c r="J2339" s="34">
        <v>22550.49</v>
      </c>
      <c r="K2339" s="34">
        <v>22550.49</v>
      </c>
      <c r="L2339" s="34">
        <v>22550.49</v>
      </c>
      <c r="M2339" s="34">
        <v>22550.49</v>
      </c>
      <c r="N2339" s="34">
        <v>22550.49</v>
      </c>
      <c r="O2339" s="34">
        <v>15095.86</v>
      </c>
      <c r="P2339" s="34">
        <v>15095.86</v>
      </c>
      <c r="Q2339" s="34">
        <v>15095.86</v>
      </c>
      <c r="R2339" s="34">
        <v>15095.86</v>
      </c>
      <c r="S2339" s="34">
        <v>15095.86</v>
      </c>
    </row>
    <row r="2340" spans="2:19">
      <c r="B2340" s="5">
        <v>1965</v>
      </c>
      <c r="C2340" s="34">
        <v>3652.16</v>
      </c>
      <c r="D2340" s="34">
        <v>3652.16</v>
      </c>
      <c r="E2340" s="34">
        <v>3652.16</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2113.27</v>
      </c>
      <c r="D2341" s="34">
        <v>2113.27</v>
      </c>
      <c r="E2341" s="34">
        <v>2113.27</v>
      </c>
      <c r="F2341" s="34">
        <v>2113.27</v>
      </c>
      <c r="G2341" s="34">
        <v>2113.27</v>
      </c>
      <c r="H2341" s="34">
        <v>2113.27</v>
      </c>
      <c r="I2341" s="34">
        <v>2113.27</v>
      </c>
      <c r="J2341" s="34">
        <v>2113.27</v>
      </c>
      <c r="K2341" s="34">
        <v>2113.27</v>
      </c>
      <c r="L2341" s="34">
        <v>2113.27</v>
      </c>
      <c r="M2341" s="34">
        <v>2113.27</v>
      </c>
      <c r="N2341" s="34">
        <v>2113.27</v>
      </c>
      <c r="O2341" s="34">
        <v>221.49</v>
      </c>
      <c r="P2341" s="34">
        <v>221.49</v>
      </c>
      <c r="Q2341" s="34">
        <v>221.49</v>
      </c>
      <c r="R2341" s="34">
        <v>221.49</v>
      </c>
      <c r="S2341" s="34">
        <v>221.49</v>
      </c>
    </row>
    <row r="2342" spans="2:19">
      <c r="B2342" s="5">
        <v>1963</v>
      </c>
      <c r="C2342" s="34">
        <v>10155.02</v>
      </c>
      <c r="D2342" s="34">
        <v>10155.02</v>
      </c>
      <c r="E2342" s="34">
        <v>10155.02</v>
      </c>
      <c r="F2342" s="34">
        <v>5578.95</v>
      </c>
      <c r="G2342" s="34">
        <v>5578.95</v>
      </c>
      <c r="H2342" s="34">
        <v>5578.95</v>
      </c>
      <c r="I2342" s="34">
        <v>5578.95</v>
      </c>
      <c r="J2342" s="34">
        <v>5578.95</v>
      </c>
      <c r="K2342" s="34">
        <v>5578.95</v>
      </c>
      <c r="L2342" s="34">
        <v>5578.95</v>
      </c>
      <c r="M2342" s="34">
        <v>5578.95</v>
      </c>
      <c r="N2342" s="34">
        <v>5578.95</v>
      </c>
      <c r="O2342" s="34">
        <v>5578.95</v>
      </c>
      <c r="P2342" s="34">
        <v>5578.95</v>
      </c>
      <c r="Q2342" s="34">
        <v>5578.95</v>
      </c>
      <c r="R2342" s="34">
        <v>5578.95</v>
      </c>
      <c r="S2342" s="34">
        <v>5578.95</v>
      </c>
    </row>
    <row r="2343" spans="2:19">
      <c r="B2343" s="5">
        <v>1962</v>
      </c>
      <c r="C2343" s="34">
        <v>6801.6900000000005</v>
      </c>
      <c r="D2343" s="34">
        <v>6801.6900000000005</v>
      </c>
      <c r="E2343" s="34">
        <v>6801.6900000000005</v>
      </c>
      <c r="F2343" s="34">
        <v>6801.6900000000005</v>
      </c>
      <c r="G2343" s="34">
        <v>6801.6900000000005</v>
      </c>
      <c r="H2343" s="34">
        <v>6801.6900000000005</v>
      </c>
      <c r="I2343" s="34">
        <v>6801.6900000000005</v>
      </c>
      <c r="J2343" s="34">
        <v>6801.6900000000005</v>
      </c>
      <c r="K2343" s="34">
        <v>6801.6900000000005</v>
      </c>
      <c r="L2343" s="34">
        <v>6801.6900000000005</v>
      </c>
      <c r="M2343" s="34">
        <v>6801.6900000000005</v>
      </c>
      <c r="N2343" s="34">
        <v>6801.6900000000005</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3227.1400000000003</v>
      </c>
      <c r="D2347" s="34">
        <v>3227.1400000000003</v>
      </c>
      <c r="E2347" s="34">
        <v>3227.1400000000003</v>
      </c>
      <c r="F2347" s="34">
        <v>3227.1400000000003</v>
      </c>
      <c r="G2347" s="34">
        <v>3227.1400000000003</v>
      </c>
      <c r="H2347" s="34">
        <v>3227.1400000000003</v>
      </c>
      <c r="I2347" s="34">
        <v>3227.1400000000003</v>
      </c>
      <c r="J2347" s="34">
        <v>3227.1400000000003</v>
      </c>
      <c r="K2347" s="34">
        <v>3227.1400000000003</v>
      </c>
      <c r="L2347" s="34">
        <v>3227.1400000000003</v>
      </c>
      <c r="M2347" s="34">
        <v>3227.1400000000003</v>
      </c>
      <c r="N2347" s="34">
        <v>3227.1400000000003</v>
      </c>
      <c r="O2347" s="34">
        <v>663.01</v>
      </c>
      <c r="P2347" s="34">
        <v>663.01</v>
      </c>
      <c r="Q2347" s="34">
        <v>663.01</v>
      </c>
      <c r="R2347" s="34">
        <v>663.01</v>
      </c>
      <c r="S2347" s="34">
        <v>663.01</v>
      </c>
    </row>
    <row r="2348" spans="2:19">
      <c r="B2348" s="5">
        <v>1957</v>
      </c>
      <c r="C2348" s="34">
        <v>2044.48</v>
      </c>
      <c r="D2348" s="34">
        <v>2044.48</v>
      </c>
      <c r="E2348" s="34">
        <v>2044.48</v>
      </c>
      <c r="F2348" s="34">
        <v>2044.48</v>
      </c>
      <c r="G2348" s="34">
        <v>2044.48</v>
      </c>
      <c r="H2348" s="34">
        <v>2044.48</v>
      </c>
      <c r="I2348" s="34">
        <v>2044.48</v>
      </c>
      <c r="J2348" s="34">
        <v>2044.48</v>
      </c>
      <c r="K2348" s="34">
        <v>2044.48</v>
      </c>
      <c r="L2348" s="34">
        <v>2044.48</v>
      </c>
      <c r="M2348" s="34">
        <v>2044.48</v>
      </c>
      <c r="N2348" s="34">
        <v>2044.48</v>
      </c>
      <c r="O2348" s="34">
        <v>2044.48</v>
      </c>
      <c r="P2348" s="34">
        <v>2044.48</v>
      </c>
      <c r="Q2348" s="34">
        <v>2044.48</v>
      </c>
      <c r="R2348" s="34">
        <v>2044.48</v>
      </c>
      <c r="S2348" s="34">
        <v>2044.48</v>
      </c>
    </row>
    <row r="2349" spans="2:19">
      <c r="B2349" s="5">
        <v>1956</v>
      </c>
      <c r="C2349" s="34">
        <v>972.76</v>
      </c>
      <c r="D2349" s="34">
        <v>972.76</v>
      </c>
      <c r="E2349" s="34">
        <v>972.76</v>
      </c>
      <c r="F2349" s="34">
        <v>972.76</v>
      </c>
      <c r="G2349" s="34">
        <v>972.76</v>
      </c>
      <c r="H2349" s="34">
        <v>972.76</v>
      </c>
      <c r="I2349" s="34">
        <v>0</v>
      </c>
      <c r="J2349" s="34">
        <v>0</v>
      </c>
      <c r="K2349" s="34">
        <v>0</v>
      </c>
      <c r="L2349" s="34">
        <v>0</v>
      </c>
      <c r="M2349" s="34">
        <v>0</v>
      </c>
      <c r="N2349" s="34">
        <v>0</v>
      </c>
      <c r="O2349" s="34">
        <v>0</v>
      </c>
      <c r="P2349" s="34">
        <v>0</v>
      </c>
      <c r="Q2349" s="34">
        <v>0</v>
      </c>
      <c r="R2349" s="34">
        <v>0</v>
      </c>
      <c r="S2349" s="34">
        <v>0</v>
      </c>
    </row>
    <row r="2350" spans="2:19">
      <c r="B2350" s="5">
        <v>1955</v>
      </c>
      <c r="C2350" s="34">
        <v>2658.72</v>
      </c>
      <c r="D2350" s="34">
        <v>2658.72</v>
      </c>
      <c r="E2350" s="34">
        <v>2658.72</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3319229.8597999997</v>
      </c>
      <c r="D2376" s="7">
        <f>SUM(D2298:D2375)</f>
        <v>3423219.0797999999</v>
      </c>
      <c r="E2376" s="7">
        <f>SUM(E2297:E2375)</f>
        <v>3516163.0732999998</v>
      </c>
      <c r="F2376" s="7">
        <f>SUM(F2296:F2375)</f>
        <v>3650048.1133000003</v>
      </c>
      <c r="G2376" s="7">
        <f>SUM(G2295:G2375)</f>
        <v>3685077.6033000005</v>
      </c>
      <c r="H2376" s="7">
        <f>SUM(H2289:H2375)</f>
        <v>3821131.2133000004</v>
      </c>
      <c r="I2376" s="7">
        <f>SUM(I2289:I2375)</f>
        <v>3958997.543300001</v>
      </c>
      <c r="J2376" s="7">
        <f t="shared" ref="J2376" si="45">SUM(J2289:J2375)</f>
        <v>4131502.1663000011</v>
      </c>
      <c r="K2376" s="7">
        <f>SUM(K2289:K2375)</f>
        <v>4325483.356300001</v>
      </c>
      <c r="L2376" s="7">
        <f t="shared" ref="L2376" si="46">SUM(L2289:L2375)</f>
        <v>4579742.5063000023</v>
      </c>
      <c r="M2376" s="7">
        <f>SUM(M2289:M2375)</f>
        <v>4960318.5863000015</v>
      </c>
      <c r="N2376" s="10">
        <f>SUM(N2284:N2375)</f>
        <v>5506020.5853000004</v>
      </c>
      <c r="O2376" s="10">
        <f>SUM(O2284:O2375)</f>
        <v>6253389.3900000006</v>
      </c>
      <c r="P2376" s="10">
        <f>SUM(P2284:P2375)</f>
        <v>6553171.4200000009</v>
      </c>
      <c r="Q2376" s="10">
        <f>SUM(Q2284:Q2375)</f>
        <v>6700413.7700000005</v>
      </c>
      <c r="R2376" s="10">
        <f>SUM(R2283:R2375)</f>
        <v>6923491.9500000011</v>
      </c>
      <c r="S2376" s="10">
        <f>SUM(S2283:S2375)</f>
        <v>7375935.1100000003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629919.34999999986</v>
      </c>
    </row>
    <row r="2569" spans="1:19">
      <c r="A2569" s="35"/>
      <c r="B2569" s="5">
        <v>2021</v>
      </c>
      <c r="C2569" s="33"/>
      <c r="D2569" s="33"/>
      <c r="E2569" s="33"/>
      <c r="F2569" s="33"/>
      <c r="G2569" s="33"/>
      <c r="H2569" s="33"/>
      <c r="I2569" s="33"/>
      <c r="J2569" s="33"/>
      <c r="K2569" s="33"/>
      <c r="L2569" s="33"/>
      <c r="M2569" s="33"/>
      <c r="N2569" s="33"/>
      <c r="O2569" s="33"/>
      <c r="P2569" s="33"/>
      <c r="Q2569" s="33"/>
      <c r="R2569" s="34">
        <v>346705.86</v>
      </c>
      <c r="S2569" s="34">
        <v>336945.3</v>
      </c>
    </row>
    <row r="2570" spans="1:19">
      <c r="B2570" s="5">
        <v>2020</v>
      </c>
      <c r="C2570" s="33"/>
      <c r="D2570" s="33"/>
      <c r="E2570" s="33"/>
      <c r="F2570" s="33"/>
      <c r="G2570" s="33"/>
      <c r="H2570" s="33"/>
      <c r="I2570" s="33"/>
      <c r="J2570" s="33"/>
      <c r="K2570" s="33"/>
      <c r="L2570" s="33"/>
      <c r="M2570" s="33"/>
      <c r="N2570" s="33"/>
      <c r="O2570" s="33"/>
      <c r="P2570" s="33"/>
      <c r="Q2570" s="34">
        <v>314215.27</v>
      </c>
      <c r="R2570" s="34">
        <v>314215.27</v>
      </c>
      <c r="S2570" s="34">
        <v>314215.27</v>
      </c>
    </row>
    <row r="2571" spans="1:19">
      <c r="A2571" s="37"/>
      <c r="B2571" s="5">
        <v>2019</v>
      </c>
      <c r="C2571" s="33"/>
      <c r="D2571" s="33"/>
      <c r="E2571" s="33"/>
      <c r="F2571" s="33"/>
      <c r="G2571" s="33"/>
      <c r="H2571" s="33"/>
      <c r="I2571" s="33"/>
      <c r="J2571" s="33"/>
      <c r="K2571" s="33"/>
      <c r="L2571" s="33"/>
      <c r="M2571" s="33"/>
      <c r="N2571" s="33"/>
      <c r="O2571" s="33"/>
      <c r="P2571" s="34">
        <v>854239.65</v>
      </c>
      <c r="Q2571" s="34">
        <v>854239.65</v>
      </c>
      <c r="R2571" s="34">
        <v>854239.65</v>
      </c>
      <c r="S2571" s="34">
        <v>854239.65000000014</v>
      </c>
    </row>
    <row r="2572" spans="1:19">
      <c r="A2572" s="37"/>
      <c r="B2572" s="5">
        <v>2018</v>
      </c>
      <c r="C2572" s="33"/>
      <c r="D2572" s="33"/>
      <c r="E2572" s="33"/>
      <c r="F2572" s="33"/>
      <c r="G2572" s="33"/>
      <c r="H2572" s="33"/>
      <c r="I2572" s="33"/>
      <c r="J2572" s="33"/>
      <c r="K2572" s="33"/>
      <c r="L2572" s="33"/>
      <c r="M2572" s="33"/>
      <c r="N2572" s="33"/>
      <c r="O2572" s="34">
        <v>437619.1</v>
      </c>
      <c r="P2572" s="34">
        <v>437619.1</v>
      </c>
      <c r="Q2572" s="34">
        <v>437619.1</v>
      </c>
      <c r="R2572" s="34">
        <v>437619.1</v>
      </c>
      <c r="S2572" s="34">
        <v>437619.10000000003</v>
      </c>
    </row>
    <row r="2573" spans="1:19">
      <c r="A2573" s="37"/>
      <c r="B2573" s="5">
        <v>2017</v>
      </c>
      <c r="C2573" s="33"/>
      <c r="D2573" s="33"/>
      <c r="E2573" s="33"/>
      <c r="F2573" s="33"/>
      <c r="G2573" s="33"/>
      <c r="H2573" s="33"/>
      <c r="I2573" s="33"/>
      <c r="J2573" s="33"/>
      <c r="K2573" s="33"/>
      <c r="L2573" s="33"/>
      <c r="M2573" s="33"/>
      <c r="N2573" s="34">
        <v>271260.71999999997</v>
      </c>
      <c r="O2573" s="34">
        <v>257442.04</v>
      </c>
      <c r="P2573" s="34">
        <v>257442.04</v>
      </c>
      <c r="Q2573" s="34">
        <v>257442.04</v>
      </c>
      <c r="R2573" s="34">
        <v>257442.04</v>
      </c>
      <c r="S2573" s="34">
        <v>257442.04000000004</v>
      </c>
    </row>
    <row r="2574" spans="1:19">
      <c r="B2574" s="5">
        <v>2016</v>
      </c>
      <c r="C2574" s="33"/>
      <c r="D2574" s="33"/>
      <c r="E2574" s="33"/>
      <c r="F2574" s="33"/>
      <c r="G2574" s="33"/>
      <c r="H2574" s="33"/>
      <c r="I2574" s="33"/>
      <c r="J2574" s="33"/>
      <c r="K2574" s="33"/>
      <c r="L2574" s="33"/>
      <c r="M2574" s="34">
        <v>789052</v>
      </c>
      <c r="N2574" s="34">
        <v>789052</v>
      </c>
      <c r="O2574" s="34">
        <v>789052</v>
      </c>
      <c r="P2574" s="34">
        <v>789052</v>
      </c>
      <c r="Q2574" s="34">
        <v>789052</v>
      </c>
      <c r="R2574" s="34">
        <v>789052</v>
      </c>
      <c r="S2574" s="34">
        <v>789052</v>
      </c>
    </row>
    <row r="2575" spans="1:19">
      <c r="B2575" s="5">
        <v>2015</v>
      </c>
      <c r="C2575" s="33"/>
      <c r="D2575" s="33"/>
      <c r="E2575" s="33"/>
      <c r="F2575" s="33"/>
      <c r="G2575" s="33"/>
      <c r="H2575" s="33"/>
      <c r="I2575" s="33"/>
      <c r="J2575" s="33"/>
      <c r="K2575" s="33"/>
      <c r="L2575" s="34">
        <v>190491</v>
      </c>
      <c r="M2575" s="34">
        <v>190491</v>
      </c>
      <c r="N2575" s="34">
        <v>190491</v>
      </c>
      <c r="O2575" s="34">
        <v>184141.77</v>
      </c>
      <c r="P2575" s="34">
        <v>184141.77</v>
      </c>
      <c r="Q2575" s="34">
        <v>184141.77</v>
      </c>
      <c r="R2575" s="34">
        <v>184141.77</v>
      </c>
      <c r="S2575" s="34">
        <v>184141.77</v>
      </c>
    </row>
    <row r="2576" spans="1:19">
      <c r="B2576" s="5">
        <v>2014</v>
      </c>
      <c r="C2576" s="33"/>
      <c r="D2576" s="33"/>
      <c r="E2576" s="33"/>
      <c r="F2576" s="33"/>
      <c r="G2576" s="33"/>
      <c r="H2576" s="33"/>
      <c r="I2576" s="33"/>
      <c r="J2576" s="33"/>
      <c r="K2576" s="34">
        <v>335939</v>
      </c>
      <c r="L2576" s="34">
        <v>335939</v>
      </c>
      <c r="M2576" s="34">
        <v>335939</v>
      </c>
      <c r="N2576" s="34">
        <v>335939</v>
      </c>
      <c r="O2576" s="34">
        <v>316050.26</v>
      </c>
      <c r="P2576" s="34">
        <v>316050.26</v>
      </c>
      <c r="Q2576" s="34">
        <v>316050.26</v>
      </c>
      <c r="R2576" s="34">
        <v>316050.26</v>
      </c>
      <c r="S2576" s="34">
        <v>316050.26</v>
      </c>
    </row>
    <row r="2577" spans="2:19">
      <c r="B2577" s="5">
        <v>2013</v>
      </c>
      <c r="C2577" s="33"/>
      <c r="D2577" s="33"/>
      <c r="E2577" s="33"/>
      <c r="F2577" s="33"/>
      <c r="G2577" s="33"/>
      <c r="H2577" s="33"/>
      <c r="I2577" s="33"/>
      <c r="J2577" s="34">
        <v>590278</v>
      </c>
      <c r="K2577" s="34">
        <v>579603.76</v>
      </c>
      <c r="L2577" s="34">
        <v>579603.76</v>
      </c>
      <c r="M2577" s="34">
        <v>579603.76</v>
      </c>
      <c r="N2577" s="34">
        <v>579603.76</v>
      </c>
      <c r="O2577" s="34">
        <v>579604</v>
      </c>
      <c r="P2577" s="34">
        <v>579604</v>
      </c>
      <c r="Q2577" s="34">
        <v>579604</v>
      </c>
      <c r="R2577" s="34">
        <v>579604</v>
      </c>
      <c r="S2577" s="34">
        <v>579604</v>
      </c>
    </row>
    <row r="2578" spans="2:19">
      <c r="B2578" s="5">
        <v>2012</v>
      </c>
      <c r="C2578" s="33"/>
      <c r="D2578" s="33"/>
      <c r="E2578" s="33"/>
      <c r="F2578" s="33"/>
      <c r="G2578" s="33"/>
      <c r="H2578" s="33"/>
      <c r="I2578" s="34">
        <v>498497</v>
      </c>
      <c r="J2578" s="34">
        <v>498497</v>
      </c>
      <c r="K2578" s="34">
        <v>485657.44</v>
      </c>
      <c r="L2578" s="34">
        <v>485657.44</v>
      </c>
      <c r="M2578" s="34">
        <v>485657.44</v>
      </c>
      <c r="N2578" s="34">
        <v>485657.44</v>
      </c>
      <c r="O2578" s="34">
        <v>478141.01</v>
      </c>
      <c r="P2578" s="34">
        <v>478141.01</v>
      </c>
      <c r="Q2578" s="34">
        <v>478141.01</v>
      </c>
      <c r="R2578" s="34">
        <v>478141.01</v>
      </c>
      <c r="S2578" s="34">
        <v>478141.01</v>
      </c>
    </row>
    <row r="2579" spans="2:19">
      <c r="B2579" s="5">
        <v>2011</v>
      </c>
      <c r="C2579" s="33"/>
      <c r="D2579" s="33"/>
      <c r="E2579" s="33"/>
      <c r="F2579" s="33"/>
      <c r="G2579" s="33"/>
      <c r="H2579" s="34">
        <v>567544</v>
      </c>
      <c r="I2579" s="34">
        <v>567544</v>
      </c>
      <c r="J2579" s="34">
        <v>567544</v>
      </c>
      <c r="K2579" s="34">
        <v>564669.52</v>
      </c>
      <c r="L2579" s="34">
        <v>564669.52</v>
      </c>
      <c r="M2579" s="34">
        <v>564669.52</v>
      </c>
      <c r="N2579" s="34">
        <v>564669.52</v>
      </c>
      <c r="O2579" s="34">
        <v>559893.51</v>
      </c>
      <c r="P2579" s="34">
        <v>559893.51</v>
      </c>
      <c r="Q2579" s="34">
        <v>559893.51</v>
      </c>
      <c r="R2579" s="34">
        <v>559893.51</v>
      </c>
      <c r="S2579" s="34">
        <v>559893.51</v>
      </c>
    </row>
    <row r="2580" spans="2:19">
      <c r="B2580" s="5">
        <v>2010</v>
      </c>
      <c r="C2580" s="33"/>
      <c r="D2580" s="33"/>
      <c r="E2580" s="33"/>
      <c r="F2580" s="33"/>
      <c r="G2580" s="34">
        <v>282597</v>
      </c>
      <c r="H2580" s="34">
        <v>282597</v>
      </c>
      <c r="I2580" s="34">
        <v>282597</v>
      </c>
      <c r="J2580" s="34">
        <v>282597</v>
      </c>
      <c r="K2580" s="34">
        <v>282597</v>
      </c>
      <c r="L2580" s="34">
        <v>282597</v>
      </c>
      <c r="M2580" s="34">
        <v>282597</v>
      </c>
      <c r="N2580" s="34">
        <v>282597</v>
      </c>
      <c r="O2580" s="34">
        <v>282597</v>
      </c>
      <c r="P2580" s="34">
        <v>282597</v>
      </c>
      <c r="Q2580" s="34">
        <v>282597</v>
      </c>
      <c r="R2580" s="34">
        <v>282597</v>
      </c>
      <c r="S2580" s="34">
        <v>282597</v>
      </c>
    </row>
    <row r="2581" spans="2:19">
      <c r="B2581" s="5">
        <v>2009</v>
      </c>
      <c r="C2581" s="33"/>
      <c r="D2581" s="33"/>
      <c r="E2581" s="33"/>
      <c r="F2581" s="34">
        <v>228149</v>
      </c>
      <c r="G2581" s="34">
        <v>228149</v>
      </c>
      <c r="H2581" s="34">
        <v>228149</v>
      </c>
      <c r="I2581" s="34">
        <v>228149</v>
      </c>
      <c r="J2581" s="34">
        <v>228149</v>
      </c>
      <c r="K2581" s="34">
        <v>228149</v>
      </c>
      <c r="L2581" s="34">
        <v>228149</v>
      </c>
      <c r="M2581" s="34">
        <v>228149</v>
      </c>
      <c r="N2581" s="34">
        <v>228149</v>
      </c>
      <c r="O2581" s="34">
        <v>228149</v>
      </c>
      <c r="P2581" s="34">
        <v>223149</v>
      </c>
      <c r="Q2581" s="34">
        <v>223149</v>
      </c>
      <c r="R2581" s="34">
        <v>223149</v>
      </c>
      <c r="S2581" s="34">
        <v>205667.25</v>
      </c>
    </row>
    <row r="2582" spans="2:19">
      <c r="B2582" s="5">
        <v>2008</v>
      </c>
      <c r="C2582" s="33"/>
      <c r="D2582" s="33"/>
      <c r="E2582" s="34">
        <v>524468</v>
      </c>
      <c r="F2582" s="34">
        <v>524468</v>
      </c>
      <c r="G2582" s="34">
        <v>524468</v>
      </c>
      <c r="H2582" s="34">
        <v>524468</v>
      </c>
      <c r="I2582" s="34">
        <v>524468</v>
      </c>
      <c r="J2582" s="34">
        <v>524468</v>
      </c>
      <c r="K2582" s="34">
        <v>524468</v>
      </c>
      <c r="L2582" s="34">
        <v>524468</v>
      </c>
      <c r="M2582" s="34">
        <v>524468</v>
      </c>
      <c r="N2582" s="34">
        <v>524468</v>
      </c>
      <c r="O2582" s="34">
        <v>524468</v>
      </c>
      <c r="P2582" s="34">
        <v>524468</v>
      </c>
      <c r="Q2582" s="34">
        <v>524468</v>
      </c>
      <c r="R2582" s="34">
        <v>524468</v>
      </c>
      <c r="S2582" s="34">
        <v>524468</v>
      </c>
    </row>
    <row r="2583" spans="2:19">
      <c r="B2583" s="5">
        <v>2007</v>
      </c>
      <c r="C2583" s="33"/>
      <c r="D2583" s="34">
        <v>356610</v>
      </c>
      <c r="E2583" s="34">
        <v>356610</v>
      </c>
      <c r="F2583" s="34">
        <v>356610</v>
      </c>
      <c r="G2583" s="34">
        <v>356610</v>
      </c>
      <c r="H2583" s="34">
        <v>356610</v>
      </c>
      <c r="I2583" s="34">
        <v>356610</v>
      </c>
      <c r="J2583" s="34">
        <v>356610</v>
      </c>
      <c r="K2583" s="34">
        <v>356610</v>
      </c>
      <c r="L2583" s="34">
        <v>356610</v>
      </c>
      <c r="M2583" s="34">
        <v>356610</v>
      </c>
      <c r="N2583" s="34">
        <v>356610</v>
      </c>
      <c r="O2583" s="34">
        <v>356610</v>
      </c>
      <c r="P2583" s="34">
        <v>341610</v>
      </c>
      <c r="Q2583" s="34">
        <v>341610</v>
      </c>
      <c r="R2583" s="34">
        <v>341610</v>
      </c>
      <c r="S2583" s="34">
        <v>341610</v>
      </c>
    </row>
    <row r="2584" spans="2:19">
      <c r="B2584" s="5">
        <v>2006</v>
      </c>
      <c r="C2584" s="34">
        <v>267135</v>
      </c>
      <c r="D2584" s="34">
        <v>267135</v>
      </c>
      <c r="E2584" s="34">
        <v>267135</v>
      </c>
      <c r="F2584" s="34">
        <v>267135</v>
      </c>
      <c r="G2584" s="34">
        <v>267135</v>
      </c>
      <c r="H2584" s="34">
        <v>267135</v>
      </c>
      <c r="I2584" s="34">
        <v>267135</v>
      </c>
      <c r="J2584" s="34">
        <v>257363.26</v>
      </c>
      <c r="K2584" s="34">
        <v>244581.92</v>
      </c>
      <c r="L2584" s="34">
        <v>244581.92</v>
      </c>
      <c r="M2584" s="34">
        <v>244581.92</v>
      </c>
      <c r="N2584" s="34">
        <v>239806.13</v>
      </c>
      <c r="O2584" s="34">
        <v>237806.21</v>
      </c>
      <c r="P2584" s="34">
        <v>237806.21</v>
      </c>
      <c r="Q2584" s="34">
        <v>237806.21</v>
      </c>
      <c r="R2584" s="34">
        <v>237806.21</v>
      </c>
      <c r="S2584" s="34">
        <v>237806.21</v>
      </c>
    </row>
    <row r="2585" spans="2:19">
      <c r="B2585" s="5">
        <v>2005</v>
      </c>
      <c r="C2585" s="34">
        <v>769864</v>
      </c>
      <c r="D2585" s="34">
        <v>769864</v>
      </c>
      <c r="E2585" s="34">
        <v>769864</v>
      </c>
      <c r="F2585" s="34">
        <v>769864</v>
      </c>
      <c r="G2585" s="34">
        <v>769864</v>
      </c>
      <c r="H2585" s="34">
        <v>769864</v>
      </c>
      <c r="I2585" s="34">
        <v>769864</v>
      </c>
      <c r="J2585" s="34">
        <v>769864</v>
      </c>
      <c r="K2585" s="34">
        <v>769864</v>
      </c>
      <c r="L2585" s="34">
        <v>769864</v>
      </c>
      <c r="M2585" s="34">
        <v>769864</v>
      </c>
      <c r="N2585" s="34">
        <v>769864</v>
      </c>
      <c r="O2585" s="34">
        <v>769864</v>
      </c>
      <c r="P2585" s="34">
        <v>724864</v>
      </c>
      <c r="Q2585" s="34">
        <v>724864</v>
      </c>
      <c r="R2585" s="34">
        <v>724864</v>
      </c>
      <c r="S2585" s="34">
        <v>724864</v>
      </c>
    </row>
    <row r="2586" spans="2:19">
      <c r="B2586" s="5">
        <v>2004</v>
      </c>
      <c r="C2586" s="34">
        <v>294109</v>
      </c>
      <c r="D2586" s="34">
        <v>294109</v>
      </c>
      <c r="E2586" s="34">
        <v>294109</v>
      </c>
      <c r="F2586" s="34">
        <v>294109</v>
      </c>
      <c r="G2586" s="34">
        <v>294109</v>
      </c>
      <c r="H2586" s="34">
        <v>294109</v>
      </c>
      <c r="I2586" s="34">
        <v>294109</v>
      </c>
      <c r="J2586" s="34">
        <v>294109</v>
      </c>
      <c r="K2586" s="34">
        <v>294109</v>
      </c>
      <c r="L2586" s="34">
        <v>294109</v>
      </c>
      <c r="M2586" s="34">
        <v>294109</v>
      </c>
      <c r="N2586" s="34">
        <v>294109</v>
      </c>
      <c r="O2586" s="34">
        <v>294109</v>
      </c>
      <c r="P2586" s="34">
        <v>294109</v>
      </c>
      <c r="Q2586" s="34">
        <v>294109</v>
      </c>
      <c r="R2586" s="34">
        <v>294109</v>
      </c>
      <c r="S2586" s="34">
        <v>275661.64</v>
      </c>
    </row>
    <row r="2587" spans="2:19">
      <c r="B2587" s="5">
        <v>2003</v>
      </c>
      <c r="C2587" s="34">
        <v>340266</v>
      </c>
      <c r="D2587" s="34">
        <v>340266</v>
      </c>
      <c r="E2587" s="34">
        <v>340266</v>
      </c>
      <c r="F2587" s="34">
        <v>340266</v>
      </c>
      <c r="G2587" s="34">
        <v>340266</v>
      </c>
      <c r="H2587" s="34">
        <v>340266</v>
      </c>
      <c r="I2587" s="34">
        <v>340266</v>
      </c>
      <c r="J2587" s="34">
        <v>340266</v>
      </c>
      <c r="K2587" s="34">
        <v>340266</v>
      </c>
      <c r="L2587" s="34">
        <v>340266</v>
      </c>
      <c r="M2587" s="34">
        <v>340266</v>
      </c>
      <c r="N2587" s="34">
        <v>340266</v>
      </c>
      <c r="O2587" s="34">
        <v>340266</v>
      </c>
      <c r="P2587" s="34">
        <v>340266</v>
      </c>
      <c r="Q2587" s="34">
        <v>340266</v>
      </c>
      <c r="R2587" s="34">
        <v>340266</v>
      </c>
      <c r="S2587" s="34">
        <v>340266</v>
      </c>
    </row>
    <row r="2588" spans="2:19">
      <c r="B2588" s="5">
        <v>2002</v>
      </c>
      <c r="C2588" s="34">
        <v>189698</v>
      </c>
      <c r="D2588" s="34">
        <v>189698</v>
      </c>
      <c r="E2588" s="34">
        <v>189698</v>
      </c>
      <c r="F2588" s="34">
        <v>189698</v>
      </c>
      <c r="G2588" s="34">
        <v>189698</v>
      </c>
      <c r="H2588" s="34">
        <v>189698</v>
      </c>
      <c r="I2588" s="34">
        <v>189698</v>
      </c>
      <c r="J2588" s="34">
        <v>189698</v>
      </c>
      <c r="K2588" s="34">
        <v>189698</v>
      </c>
      <c r="L2588" s="34">
        <v>179199.72</v>
      </c>
      <c r="M2588" s="34">
        <v>179199.72</v>
      </c>
      <c r="N2588" s="34">
        <v>179199.72</v>
      </c>
      <c r="O2588" s="34">
        <v>179200</v>
      </c>
      <c r="P2588" s="34">
        <v>179200</v>
      </c>
      <c r="Q2588" s="34">
        <v>179200</v>
      </c>
      <c r="R2588" s="34">
        <v>179200</v>
      </c>
      <c r="S2588" s="34">
        <v>179200</v>
      </c>
    </row>
    <row r="2589" spans="2:19">
      <c r="B2589" s="5">
        <v>2001</v>
      </c>
      <c r="C2589" s="34">
        <v>257609</v>
      </c>
      <c r="D2589" s="34">
        <v>257609</v>
      </c>
      <c r="E2589" s="34">
        <v>257609</v>
      </c>
      <c r="F2589" s="34">
        <v>257609</v>
      </c>
      <c r="G2589" s="34">
        <v>257609</v>
      </c>
      <c r="H2589" s="34">
        <v>257609</v>
      </c>
      <c r="I2589" s="34">
        <v>257609</v>
      </c>
      <c r="J2589" s="34">
        <v>257609</v>
      </c>
      <c r="K2589" s="34">
        <v>257609</v>
      </c>
      <c r="L2589" s="34">
        <v>257609</v>
      </c>
      <c r="M2589" s="34">
        <v>257609</v>
      </c>
      <c r="N2589" s="34">
        <v>257609</v>
      </c>
      <c r="O2589" s="34">
        <v>257609</v>
      </c>
      <c r="P2589" s="34">
        <v>257609</v>
      </c>
      <c r="Q2589" s="34">
        <v>257609</v>
      </c>
      <c r="R2589" s="34">
        <v>257609</v>
      </c>
      <c r="S2589" s="34">
        <v>257609</v>
      </c>
    </row>
    <row r="2590" spans="2:19">
      <c r="B2590" s="5">
        <v>2000</v>
      </c>
      <c r="C2590" s="34">
        <v>335371</v>
      </c>
      <c r="D2590" s="34">
        <v>335371</v>
      </c>
      <c r="E2590" s="34">
        <v>335371</v>
      </c>
      <c r="F2590" s="34">
        <v>335371</v>
      </c>
      <c r="G2590" s="34">
        <v>335371</v>
      </c>
      <c r="H2590" s="34">
        <v>335371</v>
      </c>
      <c r="I2590" s="34">
        <v>335371</v>
      </c>
      <c r="J2590" s="34">
        <v>335371</v>
      </c>
      <c r="K2590" s="34">
        <v>317953.93</v>
      </c>
      <c r="L2590" s="34">
        <v>317953.93</v>
      </c>
      <c r="M2590" s="34">
        <v>317953.93</v>
      </c>
      <c r="N2590" s="34">
        <v>317953.93</v>
      </c>
      <c r="O2590" s="34">
        <v>317954</v>
      </c>
      <c r="P2590" s="34">
        <v>286664.28000000003</v>
      </c>
      <c r="Q2590" s="34">
        <v>286664.28000000003</v>
      </c>
      <c r="R2590" s="34">
        <v>286664.28000000003</v>
      </c>
      <c r="S2590" s="34">
        <v>286664.28000000003</v>
      </c>
    </row>
    <row r="2591" spans="2:19">
      <c r="B2591" s="5">
        <v>1999</v>
      </c>
      <c r="C2591" s="34">
        <v>392680</v>
      </c>
      <c r="D2591" s="34">
        <v>392680</v>
      </c>
      <c r="E2591" s="34">
        <v>392680</v>
      </c>
      <c r="F2591" s="34">
        <v>392680</v>
      </c>
      <c r="G2591" s="34">
        <v>392680</v>
      </c>
      <c r="H2591" s="34">
        <v>392680</v>
      </c>
      <c r="I2591" s="34">
        <v>392680</v>
      </c>
      <c r="J2591" s="34">
        <v>392680</v>
      </c>
      <c r="K2591" s="34">
        <v>392680</v>
      </c>
      <c r="L2591" s="34">
        <v>392680</v>
      </c>
      <c r="M2591" s="34">
        <v>392680</v>
      </c>
      <c r="N2591" s="34">
        <v>392680</v>
      </c>
      <c r="O2591" s="34">
        <v>392680</v>
      </c>
      <c r="P2591" s="34">
        <v>377948.56</v>
      </c>
      <c r="Q2591" s="34">
        <v>377948.56</v>
      </c>
      <c r="R2591" s="34">
        <v>364778</v>
      </c>
      <c r="S2591" s="34">
        <v>364778</v>
      </c>
    </row>
    <row r="2592" spans="2:19">
      <c r="B2592" s="5">
        <v>1998</v>
      </c>
      <c r="C2592" s="34">
        <v>424059</v>
      </c>
      <c r="D2592" s="34">
        <v>424059</v>
      </c>
      <c r="E2592" s="34">
        <v>424059</v>
      </c>
      <c r="F2592" s="34">
        <v>424059</v>
      </c>
      <c r="G2592" s="34">
        <v>424059</v>
      </c>
      <c r="H2592" s="34">
        <v>424059</v>
      </c>
      <c r="I2592" s="34">
        <v>424059</v>
      </c>
      <c r="J2592" s="34">
        <v>424059</v>
      </c>
      <c r="K2592" s="34">
        <v>424059</v>
      </c>
      <c r="L2592" s="34">
        <v>424059</v>
      </c>
      <c r="M2592" s="34">
        <v>424059</v>
      </c>
      <c r="N2592" s="34">
        <v>424059</v>
      </c>
      <c r="O2592" s="34">
        <v>419364.83</v>
      </c>
      <c r="P2592" s="34">
        <v>419364.83</v>
      </c>
      <c r="Q2592" s="34">
        <v>419364.83</v>
      </c>
      <c r="R2592" s="34">
        <v>419364.83</v>
      </c>
      <c r="S2592" s="34">
        <v>419364.83</v>
      </c>
    </row>
    <row r="2593" spans="2:19">
      <c r="B2593" s="5">
        <v>1997</v>
      </c>
      <c r="C2593" s="34">
        <v>174207</v>
      </c>
      <c r="D2593" s="34">
        <v>174207</v>
      </c>
      <c r="E2593" s="34">
        <v>174207</v>
      </c>
      <c r="F2593" s="34">
        <v>174207</v>
      </c>
      <c r="G2593" s="34">
        <v>174207</v>
      </c>
      <c r="H2593" s="34">
        <v>174207</v>
      </c>
      <c r="I2593" s="34">
        <v>174207</v>
      </c>
      <c r="J2593" s="34">
        <v>174207</v>
      </c>
      <c r="K2593" s="34">
        <v>174207</v>
      </c>
      <c r="L2593" s="34">
        <v>174207</v>
      </c>
      <c r="M2593" s="34">
        <v>174207</v>
      </c>
      <c r="N2593" s="34">
        <v>162676.64000000001</v>
      </c>
      <c r="O2593" s="34">
        <v>157874.62</v>
      </c>
      <c r="P2593" s="34">
        <v>157874.62</v>
      </c>
      <c r="Q2593" s="34">
        <v>157874.62</v>
      </c>
      <c r="R2593" s="34">
        <v>157874.62</v>
      </c>
      <c r="S2593" s="34">
        <v>157874.62000000002</v>
      </c>
    </row>
    <row r="2594" spans="2:19">
      <c r="B2594" s="5">
        <v>1996</v>
      </c>
      <c r="C2594" s="34">
        <v>296350</v>
      </c>
      <c r="D2594" s="34">
        <v>296350</v>
      </c>
      <c r="E2594" s="34">
        <v>296350</v>
      </c>
      <c r="F2594" s="34">
        <v>296350</v>
      </c>
      <c r="G2594" s="34">
        <v>296350</v>
      </c>
      <c r="H2594" s="34">
        <v>296350</v>
      </c>
      <c r="I2594" s="34">
        <v>296350</v>
      </c>
      <c r="J2594" s="34">
        <v>296350</v>
      </c>
      <c r="K2594" s="34">
        <v>296350</v>
      </c>
      <c r="L2594" s="34">
        <v>296350</v>
      </c>
      <c r="M2594" s="34">
        <v>296350</v>
      </c>
      <c r="N2594" s="34">
        <v>296350</v>
      </c>
      <c r="O2594" s="34">
        <v>293356.08</v>
      </c>
      <c r="P2594" s="34">
        <v>293356.08</v>
      </c>
      <c r="Q2594" s="34">
        <v>293356.08</v>
      </c>
      <c r="R2594" s="34">
        <v>289214.87</v>
      </c>
      <c r="S2594" s="34">
        <v>289214.87</v>
      </c>
    </row>
    <row r="2595" spans="2:19">
      <c r="B2595" s="5">
        <v>1995</v>
      </c>
      <c r="C2595" s="34">
        <v>137247</v>
      </c>
      <c r="D2595" s="34">
        <v>137247</v>
      </c>
      <c r="E2595" s="34">
        <v>137247</v>
      </c>
      <c r="F2595" s="34">
        <v>137247</v>
      </c>
      <c r="G2595" s="34">
        <v>137247</v>
      </c>
      <c r="H2595" s="34">
        <v>137247</v>
      </c>
      <c r="I2595" s="34">
        <v>137247</v>
      </c>
      <c r="J2595" s="34">
        <v>137247</v>
      </c>
      <c r="K2595" s="34">
        <v>137247</v>
      </c>
      <c r="L2595" s="34">
        <v>137247</v>
      </c>
      <c r="M2595" s="34">
        <v>137247</v>
      </c>
      <c r="N2595" s="34">
        <v>137247</v>
      </c>
      <c r="O2595" s="34">
        <v>137247</v>
      </c>
      <c r="P2595" s="34">
        <v>137247</v>
      </c>
      <c r="Q2595" s="34">
        <v>137247</v>
      </c>
      <c r="R2595" s="34">
        <v>137247</v>
      </c>
      <c r="S2595" s="34">
        <v>137247</v>
      </c>
    </row>
    <row r="2596" spans="2:19">
      <c r="B2596" s="5">
        <v>1994</v>
      </c>
      <c r="C2596" s="34">
        <v>104583</v>
      </c>
      <c r="D2596" s="34">
        <v>104583</v>
      </c>
      <c r="E2596" s="34">
        <v>104583</v>
      </c>
      <c r="F2596" s="34">
        <v>104583</v>
      </c>
      <c r="G2596" s="34">
        <v>104583</v>
      </c>
      <c r="H2596" s="34">
        <v>104583</v>
      </c>
      <c r="I2596" s="34">
        <v>104583</v>
      </c>
      <c r="J2596" s="34">
        <v>104583</v>
      </c>
      <c r="K2596" s="34">
        <v>104583</v>
      </c>
      <c r="L2596" s="34">
        <v>104583</v>
      </c>
      <c r="M2596" s="34">
        <v>104583</v>
      </c>
      <c r="N2596" s="34">
        <v>104583</v>
      </c>
      <c r="O2596" s="34">
        <v>104583</v>
      </c>
      <c r="P2596" s="34">
        <v>81385.179999999993</v>
      </c>
      <c r="Q2596" s="34">
        <v>81385.179999999993</v>
      </c>
      <c r="R2596" s="34">
        <v>81385.179999999993</v>
      </c>
      <c r="S2596" s="34">
        <v>81385.179999999993</v>
      </c>
    </row>
    <row r="2597" spans="2:19">
      <c r="B2597" s="5">
        <v>1993</v>
      </c>
      <c r="C2597" s="34">
        <v>163468</v>
      </c>
      <c r="D2597" s="34">
        <v>163468</v>
      </c>
      <c r="E2597" s="34">
        <v>163468</v>
      </c>
      <c r="F2597" s="34">
        <v>163468</v>
      </c>
      <c r="G2597" s="34">
        <v>163468</v>
      </c>
      <c r="H2597" s="34">
        <v>163468</v>
      </c>
      <c r="I2597" s="34">
        <v>163468</v>
      </c>
      <c r="J2597" s="34">
        <v>163468</v>
      </c>
      <c r="K2597" s="34">
        <v>163468</v>
      </c>
      <c r="L2597" s="34">
        <v>163468</v>
      </c>
      <c r="M2597" s="34">
        <v>163468</v>
      </c>
      <c r="N2597" s="34">
        <v>163468</v>
      </c>
      <c r="O2597" s="34">
        <v>154215.66</v>
      </c>
      <c r="P2597" s="34">
        <v>154215.66</v>
      </c>
      <c r="Q2597" s="34">
        <v>134147.96</v>
      </c>
      <c r="R2597" s="34">
        <v>134147.96</v>
      </c>
      <c r="S2597" s="34">
        <v>121641.74999999999</v>
      </c>
    </row>
    <row r="2598" spans="2:19">
      <c r="B2598" s="5">
        <v>1992</v>
      </c>
      <c r="C2598" s="34">
        <v>146602</v>
      </c>
      <c r="D2598" s="34">
        <v>146602</v>
      </c>
      <c r="E2598" s="34">
        <v>146602</v>
      </c>
      <c r="F2598" s="34">
        <v>146602</v>
      </c>
      <c r="G2598" s="34">
        <v>146602</v>
      </c>
      <c r="H2598" s="34">
        <v>146602</v>
      </c>
      <c r="I2598" s="34">
        <v>146602</v>
      </c>
      <c r="J2598" s="34">
        <v>146602</v>
      </c>
      <c r="K2598" s="34">
        <v>146602</v>
      </c>
      <c r="L2598" s="34">
        <v>146602</v>
      </c>
      <c r="M2598" s="34">
        <v>146602</v>
      </c>
      <c r="N2598" s="34">
        <v>146602</v>
      </c>
      <c r="O2598" s="34">
        <v>146602</v>
      </c>
      <c r="P2598" s="34">
        <v>110286.47</v>
      </c>
      <c r="Q2598" s="34">
        <v>110286.47</v>
      </c>
      <c r="R2598" s="34">
        <v>110286.47</v>
      </c>
      <c r="S2598" s="34">
        <v>110286.47</v>
      </c>
    </row>
    <row r="2599" spans="2:19">
      <c r="B2599" s="5">
        <v>1991</v>
      </c>
      <c r="C2599" s="34">
        <v>229358</v>
      </c>
      <c r="D2599" s="34">
        <v>229358</v>
      </c>
      <c r="E2599" s="34">
        <v>229358</v>
      </c>
      <c r="F2599" s="34">
        <v>229358</v>
      </c>
      <c r="G2599" s="34">
        <v>229358</v>
      </c>
      <c r="H2599" s="34">
        <v>229358</v>
      </c>
      <c r="I2599" s="34">
        <v>229358</v>
      </c>
      <c r="J2599" s="34">
        <v>229358</v>
      </c>
      <c r="K2599" s="34">
        <v>229358</v>
      </c>
      <c r="L2599" s="34">
        <v>229358</v>
      </c>
      <c r="M2599" s="34">
        <v>225954.84</v>
      </c>
      <c r="N2599" s="34">
        <v>225954.84</v>
      </c>
      <c r="O2599" s="34">
        <v>221246.51</v>
      </c>
      <c r="P2599" s="34">
        <v>216541.09</v>
      </c>
      <c r="Q2599" s="34">
        <v>216541.09</v>
      </c>
      <c r="R2599" s="34">
        <v>216541.09</v>
      </c>
      <c r="S2599" s="34">
        <v>199992.61</v>
      </c>
    </row>
    <row r="2600" spans="2:19">
      <c r="B2600" s="5">
        <v>1990</v>
      </c>
      <c r="C2600" s="34">
        <v>125977</v>
      </c>
      <c r="D2600" s="34">
        <v>125977</v>
      </c>
      <c r="E2600" s="34">
        <v>125977</v>
      </c>
      <c r="F2600" s="34">
        <v>125977</v>
      </c>
      <c r="G2600" s="34">
        <v>125977</v>
      </c>
      <c r="H2600" s="34">
        <v>125977</v>
      </c>
      <c r="I2600" s="34">
        <v>125977</v>
      </c>
      <c r="J2600" s="34">
        <v>125977</v>
      </c>
      <c r="K2600" s="34">
        <v>125977</v>
      </c>
      <c r="L2600" s="34">
        <v>125977</v>
      </c>
      <c r="M2600" s="34">
        <v>125977</v>
      </c>
      <c r="N2600" s="34">
        <v>125977</v>
      </c>
      <c r="O2600" s="34">
        <v>125977</v>
      </c>
      <c r="P2600" s="34">
        <v>125977</v>
      </c>
      <c r="Q2600" s="34">
        <v>125977</v>
      </c>
      <c r="R2600" s="34">
        <v>125977</v>
      </c>
      <c r="S2600" s="34">
        <v>125977</v>
      </c>
    </row>
    <row r="2601" spans="2:19">
      <c r="B2601" s="5">
        <v>1989</v>
      </c>
      <c r="C2601" s="34">
        <v>98695</v>
      </c>
      <c r="D2601" s="34">
        <v>98695</v>
      </c>
      <c r="E2601" s="34">
        <v>98695</v>
      </c>
      <c r="F2601" s="34">
        <v>98695</v>
      </c>
      <c r="G2601" s="34">
        <v>98695</v>
      </c>
      <c r="H2601" s="34">
        <v>98695</v>
      </c>
      <c r="I2601" s="34">
        <v>98695</v>
      </c>
      <c r="J2601" s="34">
        <v>98305.4</v>
      </c>
      <c r="K2601" s="34">
        <v>98305.4</v>
      </c>
      <c r="L2601" s="34">
        <v>98305.4</v>
      </c>
      <c r="M2601" s="34">
        <v>98305.4</v>
      </c>
      <c r="N2601" s="34">
        <v>98305.4</v>
      </c>
      <c r="O2601" s="34">
        <v>90082.4</v>
      </c>
      <c r="P2601" s="34">
        <v>90082.4</v>
      </c>
      <c r="Q2601" s="34">
        <v>90082.4</v>
      </c>
      <c r="R2601" s="34">
        <v>84597.26</v>
      </c>
      <c r="S2601" s="34">
        <v>84597.26</v>
      </c>
    </row>
    <row r="2602" spans="2:19">
      <c r="B2602" s="5">
        <v>1988</v>
      </c>
      <c r="C2602" s="34">
        <v>308088</v>
      </c>
      <c r="D2602" s="34">
        <v>308088</v>
      </c>
      <c r="E2602" s="34">
        <v>308088</v>
      </c>
      <c r="F2602" s="34">
        <v>308088</v>
      </c>
      <c r="G2602" s="34">
        <v>308088</v>
      </c>
      <c r="H2602" s="34">
        <v>308088</v>
      </c>
      <c r="I2602" s="34">
        <v>308088</v>
      </c>
      <c r="J2602" s="34">
        <v>224764.81</v>
      </c>
      <c r="K2602" s="34">
        <v>224764.81</v>
      </c>
      <c r="L2602" s="34">
        <v>224764.81</v>
      </c>
      <c r="M2602" s="34">
        <v>224764.81</v>
      </c>
      <c r="N2602" s="34">
        <v>224764.81</v>
      </c>
      <c r="O2602" s="34">
        <v>224765</v>
      </c>
      <c r="P2602" s="34">
        <v>224765</v>
      </c>
      <c r="Q2602" s="34">
        <v>224765</v>
      </c>
      <c r="R2602" s="34">
        <v>224765</v>
      </c>
      <c r="S2602" s="34">
        <v>224765</v>
      </c>
    </row>
    <row r="2603" spans="2:19">
      <c r="B2603" s="5">
        <v>1987</v>
      </c>
      <c r="C2603" s="34">
        <v>75317</v>
      </c>
      <c r="D2603" s="34">
        <v>75317</v>
      </c>
      <c r="E2603" s="34">
        <v>75317</v>
      </c>
      <c r="F2603" s="34">
        <v>75317</v>
      </c>
      <c r="G2603" s="34">
        <v>75317</v>
      </c>
      <c r="H2603" s="34">
        <v>75317</v>
      </c>
      <c r="I2603" s="34">
        <v>75317</v>
      </c>
      <c r="J2603" s="34">
        <v>75317</v>
      </c>
      <c r="K2603" s="34">
        <v>75317</v>
      </c>
      <c r="L2603" s="34">
        <v>68115.97</v>
      </c>
      <c r="M2603" s="34">
        <v>68115.97</v>
      </c>
      <c r="N2603" s="34">
        <v>68115.97</v>
      </c>
      <c r="O2603" s="34">
        <v>68116</v>
      </c>
      <c r="P2603" s="34">
        <v>68116</v>
      </c>
      <c r="Q2603" s="34">
        <v>68116</v>
      </c>
      <c r="R2603" s="34">
        <v>68116</v>
      </c>
      <c r="S2603" s="34">
        <v>68116</v>
      </c>
    </row>
    <row r="2604" spans="2:19">
      <c r="B2604" s="5">
        <v>1986</v>
      </c>
      <c r="C2604" s="34">
        <v>94689</v>
      </c>
      <c r="D2604" s="34">
        <v>94689</v>
      </c>
      <c r="E2604" s="34">
        <v>94689</v>
      </c>
      <c r="F2604" s="34">
        <v>94689</v>
      </c>
      <c r="G2604" s="34">
        <v>94689</v>
      </c>
      <c r="H2604" s="34">
        <v>94689</v>
      </c>
      <c r="I2604" s="34">
        <v>94689</v>
      </c>
      <c r="J2604" s="34">
        <v>94689</v>
      </c>
      <c r="K2604" s="34">
        <v>94689</v>
      </c>
      <c r="L2604" s="34">
        <v>94689</v>
      </c>
      <c r="M2604" s="34">
        <v>94689</v>
      </c>
      <c r="N2604" s="34">
        <v>93377.54</v>
      </c>
      <c r="O2604" s="34">
        <v>78097.59</v>
      </c>
      <c r="P2604" s="34">
        <v>78097.59</v>
      </c>
      <c r="Q2604" s="34">
        <v>76327.5</v>
      </c>
      <c r="R2604" s="34">
        <v>76327.5</v>
      </c>
      <c r="S2604" s="34">
        <v>76327.5</v>
      </c>
    </row>
    <row r="2605" spans="2:19">
      <c r="B2605" s="5">
        <v>1985</v>
      </c>
      <c r="C2605" s="34">
        <v>142285</v>
      </c>
      <c r="D2605" s="34">
        <v>142285</v>
      </c>
      <c r="E2605" s="34">
        <v>142285</v>
      </c>
      <c r="F2605" s="34">
        <v>142285</v>
      </c>
      <c r="G2605" s="34">
        <v>142285</v>
      </c>
      <c r="H2605" s="34">
        <v>142285</v>
      </c>
      <c r="I2605" s="34">
        <v>142285</v>
      </c>
      <c r="J2605" s="34">
        <v>142285</v>
      </c>
      <c r="K2605" s="34">
        <v>142285</v>
      </c>
      <c r="L2605" s="34">
        <v>142285</v>
      </c>
      <c r="M2605" s="34">
        <v>142285</v>
      </c>
      <c r="N2605" s="34">
        <v>142285</v>
      </c>
      <c r="O2605" s="34">
        <v>125863.33</v>
      </c>
      <c r="P2605" s="34">
        <v>122412.11</v>
      </c>
      <c r="Q2605" s="34">
        <v>122412.11</v>
      </c>
      <c r="R2605" s="34">
        <v>115593.52</v>
      </c>
      <c r="S2605" s="34">
        <v>112142.3</v>
      </c>
    </row>
    <row r="2606" spans="2:19">
      <c r="B2606" s="5">
        <v>1984</v>
      </c>
      <c r="C2606" s="34">
        <v>257989</v>
      </c>
      <c r="D2606" s="34">
        <v>257989</v>
      </c>
      <c r="E2606" s="34">
        <v>257989</v>
      </c>
      <c r="F2606" s="34">
        <v>257989</v>
      </c>
      <c r="G2606" s="34">
        <v>257989</v>
      </c>
      <c r="H2606" s="34">
        <v>257989</v>
      </c>
      <c r="I2606" s="34">
        <v>257610.64</v>
      </c>
      <c r="J2606" s="34">
        <v>233886.7</v>
      </c>
      <c r="K2606" s="34">
        <v>233886.7</v>
      </c>
      <c r="L2606" s="34">
        <v>233886.7</v>
      </c>
      <c r="M2606" s="34">
        <v>233886.7</v>
      </c>
      <c r="N2606" s="34">
        <v>233886.7</v>
      </c>
      <c r="O2606" s="34">
        <v>233887</v>
      </c>
      <c r="P2606" s="34">
        <v>233887</v>
      </c>
      <c r="Q2606" s="34">
        <v>233887</v>
      </c>
      <c r="R2606" s="34">
        <v>226119.97</v>
      </c>
      <c r="S2606" s="34">
        <v>226119.97</v>
      </c>
    </row>
    <row r="2607" spans="2:19">
      <c r="B2607" s="5">
        <v>1983</v>
      </c>
      <c r="C2607" s="34">
        <v>972162</v>
      </c>
      <c r="D2607" s="34">
        <v>972162</v>
      </c>
      <c r="E2607" s="34">
        <v>972162</v>
      </c>
      <c r="F2607" s="34">
        <v>972162</v>
      </c>
      <c r="G2607" s="34">
        <v>972162</v>
      </c>
      <c r="H2607" s="34">
        <v>972162</v>
      </c>
      <c r="I2607" s="34">
        <v>804936.26</v>
      </c>
      <c r="J2607" s="34">
        <v>804936.26</v>
      </c>
      <c r="K2607" s="34">
        <v>804936.26</v>
      </c>
      <c r="L2607" s="34">
        <v>804936.26</v>
      </c>
      <c r="M2607" s="34">
        <v>804936.26</v>
      </c>
      <c r="N2607" s="34">
        <v>802578.69</v>
      </c>
      <c r="O2607" s="34">
        <v>802179.11</v>
      </c>
      <c r="P2607" s="34">
        <v>783937.75</v>
      </c>
      <c r="Q2607" s="34">
        <v>775765.26</v>
      </c>
      <c r="R2607" s="34">
        <v>775765.26</v>
      </c>
      <c r="S2607" s="34">
        <v>769007.00000000012</v>
      </c>
    </row>
    <row r="2608" spans="2:19">
      <c r="B2608" s="5">
        <v>1982</v>
      </c>
      <c r="C2608" s="34">
        <v>146619</v>
      </c>
      <c r="D2608" s="34">
        <v>146619</v>
      </c>
      <c r="E2608" s="34">
        <v>146619</v>
      </c>
      <c r="F2608" s="34">
        <v>146619</v>
      </c>
      <c r="G2608" s="34">
        <v>146619</v>
      </c>
      <c r="H2608" s="34">
        <v>146619</v>
      </c>
      <c r="I2608" s="34">
        <v>146619</v>
      </c>
      <c r="J2608" s="34">
        <v>146619</v>
      </c>
      <c r="K2608" s="34">
        <v>146619</v>
      </c>
      <c r="L2608" s="34">
        <v>146619</v>
      </c>
      <c r="M2608" s="34">
        <v>146619</v>
      </c>
      <c r="N2608" s="34">
        <v>146619</v>
      </c>
      <c r="O2608" s="34">
        <v>144049.76</v>
      </c>
      <c r="P2608" s="34">
        <v>144049.76</v>
      </c>
      <c r="Q2608" s="34">
        <v>144049.76</v>
      </c>
      <c r="R2608" s="34">
        <v>128383.78</v>
      </c>
      <c r="S2608" s="34">
        <v>115995.18000000001</v>
      </c>
    </row>
    <row r="2609" spans="2:19">
      <c r="B2609" s="5">
        <v>1981</v>
      </c>
      <c r="C2609" s="34">
        <v>99408</v>
      </c>
      <c r="D2609" s="34">
        <v>99408</v>
      </c>
      <c r="E2609" s="34">
        <v>99408</v>
      </c>
      <c r="F2609" s="34">
        <v>99408</v>
      </c>
      <c r="G2609" s="34">
        <v>99408</v>
      </c>
      <c r="H2609" s="34">
        <v>99408</v>
      </c>
      <c r="I2609" s="34">
        <v>99408</v>
      </c>
      <c r="J2609" s="34">
        <v>95141.27</v>
      </c>
      <c r="K2609" s="34">
        <v>95141.27</v>
      </c>
      <c r="L2609" s="34">
        <v>95141.27</v>
      </c>
      <c r="M2609" s="34">
        <v>95141.27</v>
      </c>
      <c r="N2609" s="34">
        <v>95141.27</v>
      </c>
      <c r="O2609" s="34">
        <v>92930.17</v>
      </c>
      <c r="P2609" s="34">
        <v>92930.17</v>
      </c>
      <c r="Q2609" s="34">
        <v>87100.42</v>
      </c>
      <c r="R2609" s="34">
        <v>87100.42</v>
      </c>
      <c r="S2609" s="34">
        <v>87100.42</v>
      </c>
    </row>
    <row r="2610" spans="2:19">
      <c r="B2610" s="5">
        <v>1980</v>
      </c>
      <c r="C2610" s="34">
        <v>202191</v>
      </c>
      <c r="D2610" s="34">
        <v>202191</v>
      </c>
      <c r="E2610" s="34">
        <v>202191</v>
      </c>
      <c r="F2610" s="34">
        <v>202191</v>
      </c>
      <c r="G2610" s="34">
        <v>202191</v>
      </c>
      <c r="H2610" s="34">
        <v>202191</v>
      </c>
      <c r="I2610" s="34">
        <v>202191</v>
      </c>
      <c r="J2610" s="34">
        <v>197403.26</v>
      </c>
      <c r="K2610" s="34">
        <v>197403.26</v>
      </c>
      <c r="L2610" s="34">
        <v>197403.26</v>
      </c>
      <c r="M2610" s="34">
        <v>197403.26</v>
      </c>
      <c r="N2610" s="34">
        <v>197403.26</v>
      </c>
      <c r="O2610" s="34">
        <v>189450.37</v>
      </c>
      <c r="P2610" s="34">
        <v>183224.37</v>
      </c>
      <c r="Q2610" s="34">
        <v>183224.37</v>
      </c>
      <c r="R2610" s="34">
        <v>176998.37</v>
      </c>
      <c r="S2610" s="34">
        <v>170772.37</v>
      </c>
    </row>
    <row r="2611" spans="2:19">
      <c r="B2611" s="5">
        <v>1979</v>
      </c>
      <c r="C2611" s="34">
        <v>133194</v>
      </c>
      <c r="D2611" s="34">
        <v>133194</v>
      </c>
      <c r="E2611" s="34">
        <v>133194</v>
      </c>
      <c r="F2611" s="34">
        <v>133194</v>
      </c>
      <c r="G2611" s="34">
        <v>133194</v>
      </c>
      <c r="H2611" s="34">
        <v>133194</v>
      </c>
      <c r="I2611" s="34">
        <v>119332.36</v>
      </c>
      <c r="J2611" s="34">
        <v>118003</v>
      </c>
      <c r="K2611" s="34">
        <v>115702.19</v>
      </c>
      <c r="L2611" s="34">
        <v>115702.19</v>
      </c>
      <c r="M2611" s="34">
        <v>115702.19</v>
      </c>
      <c r="N2611" s="34">
        <v>115702.19</v>
      </c>
      <c r="O2611" s="34">
        <v>73689.66</v>
      </c>
      <c r="P2611" s="34">
        <v>63114.61</v>
      </c>
      <c r="Q2611" s="34">
        <v>56189.16</v>
      </c>
      <c r="R2611" s="34">
        <v>56189.16</v>
      </c>
      <c r="S2611" s="34">
        <v>51590.600000000006</v>
      </c>
    </row>
    <row r="2612" spans="2:19">
      <c r="B2612" s="5">
        <v>1978</v>
      </c>
      <c r="C2612" s="34">
        <v>54952</v>
      </c>
      <c r="D2612" s="34">
        <v>54952</v>
      </c>
      <c r="E2612" s="34">
        <v>54952</v>
      </c>
      <c r="F2612" s="34">
        <v>54952</v>
      </c>
      <c r="G2612" s="34">
        <v>54952</v>
      </c>
      <c r="H2612" s="34">
        <v>54952</v>
      </c>
      <c r="I2612" s="34">
        <v>54952</v>
      </c>
      <c r="J2612" s="34">
        <v>54952</v>
      </c>
      <c r="K2612" s="34">
        <v>54952</v>
      </c>
      <c r="L2612" s="34">
        <v>54952</v>
      </c>
      <c r="M2612" s="34">
        <v>54952</v>
      </c>
      <c r="N2612" s="34">
        <v>54952</v>
      </c>
      <c r="O2612" s="34">
        <v>54952</v>
      </c>
      <c r="P2612" s="34">
        <v>54952</v>
      </c>
      <c r="Q2612" s="34">
        <v>54952</v>
      </c>
      <c r="R2612" s="34">
        <v>49716.37</v>
      </c>
      <c r="S2612" s="34">
        <v>49716.37</v>
      </c>
    </row>
    <row r="2613" spans="2:19">
      <c r="B2613" s="5">
        <v>1977</v>
      </c>
      <c r="C2613" s="34">
        <v>133128</v>
      </c>
      <c r="D2613" s="34">
        <v>133128</v>
      </c>
      <c r="E2613" s="34">
        <v>133128</v>
      </c>
      <c r="F2613" s="34">
        <v>133128</v>
      </c>
      <c r="G2613" s="34">
        <v>133128</v>
      </c>
      <c r="H2613" s="34">
        <v>133128</v>
      </c>
      <c r="I2613" s="34">
        <v>133128</v>
      </c>
      <c r="J2613" s="34">
        <v>127159.18</v>
      </c>
      <c r="K2613" s="34">
        <v>127159.18</v>
      </c>
      <c r="L2613" s="34">
        <v>127159.18</v>
      </c>
      <c r="M2613" s="34">
        <v>120836.54</v>
      </c>
      <c r="N2613" s="34">
        <v>120836.54</v>
      </c>
      <c r="O2613" s="34">
        <v>120837</v>
      </c>
      <c r="P2613" s="34">
        <v>114413.64</v>
      </c>
      <c r="Q2613" s="34">
        <v>114413.64</v>
      </c>
      <c r="R2613" s="34">
        <v>102436.12</v>
      </c>
      <c r="S2613" s="34">
        <v>102436.12000000001</v>
      </c>
    </row>
    <row r="2614" spans="2:19">
      <c r="B2614" s="5">
        <v>1976</v>
      </c>
      <c r="C2614" s="34">
        <v>227115</v>
      </c>
      <c r="D2614" s="34">
        <v>227115</v>
      </c>
      <c r="E2614" s="34">
        <v>227115</v>
      </c>
      <c r="F2614" s="34">
        <v>227115</v>
      </c>
      <c r="G2614" s="34">
        <v>227115</v>
      </c>
      <c r="H2614" s="34">
        <v>227115</v>
      </c>
      <c r="I2614" s="34">
        <v>227115</v>
      </c>
      <c r="J2614" s="34">
        <v>223816.66</v>
      </c>
      <c r="K2614" s="34">
        <v>223816.66</v>
      </c>
      <c r="L2614" s="34">
        <v>223816.66</v>
      </c>
      <c r="M2614" s="34">
        <v>223816.66</v>
      </c>
      <c r="N2614" s="34">
        <v>223816.66</v>
      </c>
      <c r="O2614" s="34">
        <v>223817</v>
      </c>
      <c r="P2614" s="34">
        <v>180428.27</v>
      </c>
      <c r="Q2614" s="34">
        <v>180428.27</v>
      </c>
      <c r="R2614" s="34">
        <v>174569.38</v>
      </c>
      <c r="S2614" s="34">
        <v>165745.50999999998</v>
      </c>
    </row>
    <row r="2615" spans="2:19">
      <c r="B2615" s="5">
        <v>1975</v>
      </c>
      <c r="C2615" s="34">
        <v>135170</v>
      </c>
      <c r="D2615" s="34">
        <v>135170</v>
      </c>
      <c r="E2615" s="34">
        <v>135170</v>
      </c>
      <c r="F2615" s="34">
        <v>135170</v>
      </c>
      <c r="G2615" s="34">
        <v>135170</v>
      </c>
      <c r="H2615" s="34">
        <v>135170</v>
      </c>
      <c r="I2615" s="34">
        <v>135170</v>
      </c>
      <c r="J2615" s="34">
        <v>135170</v>
      </c>
      <c r="K2615" s="34">
        <v>135170</v>
      </c>
      <c r="L2615" s="34">
        <v>129933.86</v>
      </c>
      <c r="M2615" s="34">
        <v>125569.47</v>
      </c>
      <c r="N2615" s="34">
        <v>113273.92</v>
      </c>
      <c r="O2615" s="34">
        <v>108785.33</v>
      </c>
      <c r="P2615" s="34">
        <v>108785.33</v>
      </c>
      <c r="Q2615" s="34">
        <v>108785.33</v>
      </c>
      <c r="R2615" s="34">
        <v>104662.27</v>
      </c>
      <c r="S2615" s="34">
        <v>104662.27</v>
      </c>
    </row>
    <row r="2616" spans="2:19">
      <c r="B2616" s="5">
        <v>1974</v>
      </c>
      <c r="C2616" s="34">
        <v>132995</v>
      </c>
      <c r="D2616" s="34">
        <v>132995</v>
      </c>
      <c r="E2616" s="34">
        <v>132995</v>
      </c>
      <c r="F2616" s="34">
        <v>132995</v>
      </c>
      <c r="G2616" s="34">
        <v>132995</v>
      </c>
      <c r="H2616" s="34">
        <v>132995</v>
      </c>
      <c r="I2616" s="34">
        <v>132995</v>
      </c>
      <c r="J2616" s="34">
        <v>132995</v>
      </c>
      <c r="K2616" s="34">
        <v>132995</v>
      </c>
      <c r="L2616" s="34">
        <v>132995</v>
      </c>
      <c r="M2616" s="34">
        <v>132995</v>
      </c>
      <c r="N2616" s="34">
        <v>132995</v>
      </c>
      <c r="O2616" s="34">
        <v>132995</v>
      </c>
      <c r="P2616" s="34">
        <v>132995</v>
      </c>
      <c r="Q2616" s="34">
        <v>132995</v>
      </c>
      <c r="R2616" s="34">
        <v>132995</v>
      </c>
      <c r="S2616" s="34">
        <v>132995</v>
      </c>
    </row>
    <row r="2617" spans="2:19">
      <c r="B2617" s="5">
        <v>1973</v>
      </c>
      <c r="C2617" s="34">
        <v>290382</v>
      </c>
      <c r="D2617" s="34">
        <v>290382</v>
      </c>
      <c r="E2617" s="34">
        <v>290382</v>
      </c>
      <c r="F2617" s="34">
        <v>290382</v>
      </c>
      <c r="G2617" s="34">
        <v>290382</v>
      </c>
      <c r="H2617" s="34">
        <v>290382</v>
      </c>
      <c r="I2617" s="34">
        <v>290382</v>
      </c>
      <c r="J2617" s="34">
        <v>290382</v>
      </c>
      <c r="K2617" s="34">
        <v>290382</v>
      </c>
      <c r="L2617" s="34">
        <v>290382</v>
      </c>
      <c r="M2617" s="34">
        <v>290382</v>
      </c>
      <c r="N2617" s="34">
        <v>290382</v>
      </c>
      <c r="O2617" s="34">
        <v>278312.95</v>
      </c>
      <c r="P2617" s="34">
        <v>278312.95</v>
      </c>
      <c r="Q2617" s="34">
        <v>278312.95</v>
      </c>
      <c r="R2617" s="34">
        <v>273592.7</v>
      </c>
      <c r="S2617" s="34">
        <v>270922.73000000004</v>
      </c>
    </row>
    <row r="2618" spans="2:19">
      <c r="B2618" s="5">
        <v>1972</v>
      </c>
      <c r="C2618" s="34">
        <v>283842</v>
      </c>
      <c r="D2618" s="34">
        <v>283842</v>
      </c>
      <c r="E2618" s="34">
        <v>283842</v>
      </c>
      <c r="F2618" s="34">
        <v>283842</v>
      </c>
      <c r="G2618" s="34">
        <v>283842</v>
      </c>
      <c r="H2618" s="34">
        <v>283842</v>
      </c>
      <c r="I2618" s="34">
        <v>283842</v>
      </c>
      <c r="J2618" s="34">
        <v>223461.5</v>
      </c>
      <c r="K2618" s="34">
        <v>223461.5</v>
      </c>
      <c r="L2618" s="34">
        <v>223461.5</v>
      </c>
      <c r="M2618" s="34">
        <v>223461.5</v>
      </c>
      <c r="N2618" s="34">
        <v>223461.5</v>
      </c>
      <c r="O2618" s="34">
        <v>223461</v>
      </c>
      <c r="P2618" s="34">
        <v>213741.34</v>
      </c>
      <c r="Q2618" s="34">
        <v>213741.34</v>
      </c>
      <c r="R2618" s="34">
        <v>204300.84</v>
      </c>
      <c r="S2618" s="34">
        <v>204300.84</v>
      </c>
    </row>
    <row r="2619" spans="2:19">
      <c r="B2619" s="5">
        <v>1971</v>
      </c>
      <c r="C2619" s="34">
        <v>100941</v>
      </c>
      <c r="D2619" s="34">
        <v>100941</v>
      </c>
      <c r="E2619" s="34">
        <v>100941</v>
      </c>
      <c r="F2619" s="34">
        <v>100941</v>
      </c>
      <c r="G2619" s="34">
        <v>100941</v>
      </c>
      <c r="H2619" s="34">
        <v>100941</v>
      </c>
      <c r="I2619" s="34">
        <v>100941</v>
      </c>
      <c r="J2619" s="34">
        <v>100941</v>
      </c>
      <c r="K2619" s="34">
        <v>100941</v>
      </c>
      <c r="L2619" s="34">
        <v>100941</v>
      </c>
      <c r="M2619" s="34">
        <v>100941</v>
      </c>
      <c r="N2619" s="34">
        <v>100941</v>
      </c>
      <c r="O2619" s="34">
        <v>84133.3</v>
      </c>
      <c r="P2619" s="34">
        <v>84133.3</v>
      </c>
      <c r="Q2619" s="34">
        <v>84133.3</v>
      </c>
      <c r="R2619" s="34">
        <v>79608.37</v>
      </c>
      <c r="S2619" s="34">
        <v>79608.37</v>
      </c>
    </row>
    <row r="2620" spans="2:19">
      <c r="B2620" s="5">
        <v>1970</v>
      </c>
      <c r="C2620" s="34">
        <v>139005</v>
      </c>
      <c r="D2620" s="34">
        <v>139005</v>
      </c>
      <c r="E2620" s="34">
        <v>139005</v>
      </c>
      <c r="F2620" s="34">
        <v>139005</v>
      </c>
      <c r="G2620" s="34">
        <v>139005</v>
      </c>
      <c r="H2620" s="34">
        <v>139005</v>
      </c>
      <c r="I2620" s="34">
        <v>139005</v>
      </c>
      <c r="J2620" s="34">
        <v>139005</v>
      </c>
      <c r="K2620" s="34">
        <v>127884.4</v>
      </c>
      <c r="L2620" s="34">
        <v>127884.4</v>
      </c>
      <c r="M2620" s="34">
        <v>127884.4</v>
      </c>
      <c r="N2620" s="34">
        <v>127884.4</v>
      </c>
      <c r="O2620" s="34">
        <v>122467.37</v>
      </c>
      <c r="P2620" s="34">
        <v>122467.37</v>
      </c>
      <c r="Q2620" s="34">
        <v>122467.37</v>
      </c>
      <c r="R2620" s="34">
        <v>122467.37</v>
      </c>
      <c r="S2620" s="34">
        <v>122467.37</v>
      </c>
    </row>
    <row r="2621" spans="2:19">
      <c r="B2621" s="5">
        <v>1969</v>
      </c>
      <c r="C2621" s="34">
        <v>79501</v>
      </c>
      <c r="D2621" s="34">
        <v>79501</v>
      </c>
      <c r="E2621" s="34">
        <v>79501</v>
      </c>
      <c r="F2621" s="34">
        <v>79501</v>
      </c>
      <c r="G2621" s="34">
        <v>79501</v>
      </c>
      <c r="H2621" s="34">
        <v>79501</v>
      </c>
      <c r="I2621" s="34">
        <v>79501</v>
      </c>
      <c r="J2621" s="34">
        <v>79501</v>
      </c>
      <c r="K2621" s="34">
        <v>79501</v>
      </c>
      <c r="L2621" s="34">
        <v>79501</v>
      </c>
      <c r="M2621" s="34">
        <v>79501</v>
      </c>
      <c r="N2621" s="34">
        <v>71149.05</v>
      </c>
      <c r="O2621" s="34">
        <v>67544.44</v>
      </c>
      <c r="P2621" s="34">
        <v>67544.44</v>
      </c>
      <c r="Q2621" s="34">
        <v>67544.44</v>
      </c>
      <c r="R2621" s="34">
        <v>67544.44</v>
      </c>
      <c r="S2621" s="34">
        <v>67544.44</v>
      </c>
    </row>
    <row r="2622" spans="2:19">
      <c r="B2622" s="5">
        <v>1968</v>
      </c>
      <c r="C2622" s="34">
        <v>161143</v>
      </c>
      <c r="D2622" s="34">
        <v>161143</v>
      </c>
      <c r="E2622" s="34">
        <v>161143</v>
      </c>
      <c r="F2622" s="34">
        <v>161143</v>
      </c>
      <c r="G2622" s="34">
        <v>161143</v>
      </c>
      <c r="H2622" s="34">
        <v>161143</v>
      </c>
      <c r="I2622" s="34">
        <v>161143</v>
      </c>
      <c r="J2622" s="34">
        <v>161143</v>
      </c>
      <c r="K2622" s="34">
        <v>152028.42000000001</v>
      </c>
      <c r="L2622" s="34">
        <v>152028.42000000001</v>
      </c>
      <c r="M2622" s="34">
        <v>152028.42000000001</v>
      </c>
      <c r="N2622" s="34">
        <v>142925.98000000001</v>
      </c>
      <c r="O2622" s="34">
        <v>143925.56</v>
      </c>
      <c r="P2622" s="34">
        <v>138095.29999999999</v>
      </c>
      <c r="Q2622" s="34">
        <v>138095.29999999999</v>
      </c>
      <c r="R2622" s="34">
        <v>137842.72</v>
      </c>
      <c r="S2622" s="34">
        <v>131627.46</v>
      </c>
    </row>
    <row r="2623" spans="2:19">
      <c r="B2623" s="5">
        <v>1967</v>
      </c>
      <c r="C2623" s="34">
        <v>121131</v>
      </c>
      <c r="D2623" s="34">
        <v>121131</v>
      </c>
      <c r="E2623" s="34">
        <v>121131</v>
      </c>
      <c r="F2623" s="34">
        <v>121131</v>
      </c>
      <c r="G2623" s="34">
        <v>121131</v>
      </c>
      <c r="H2623" s="34">
        <v>121131</v>
      </c>
      <c r="I2623" s="34">
        <v>121131</v>
      </c>
      <c r="J2623" s="34">
        <v>121131</v>
      </c>
      <c r="K2623" s="34">
        <v>121131</v>
      </c>
      <c r="L2623" s="34">
        <v>121131</v>
      </c>
      <c r="M2623" s="34">
        <v>121131</v>
      </c>
      <c r="N2623" s="34">
        <v>121131</v>
      </c>
      <c r="O2623" s="34">
        <v>116887.28</v>
      </c>
      <c r="P2623" s="34">
        <v>116887.28</v>
      </c>
      <c r="Q2623" s="34">
        <v>116887.28</v>
      </c>
      <c r="R2623" s="34">
        <v>116887.28</v>
      </c>
      <c r="S2623" s="34">
        <v>109793.62</v>
      </c>
    </row>
    <row r="2624" spans="2:19">
      <c r="B2624" s="5">
        <v>1966</v>
      </c>
      <c r="C2624" s="34">
        <v>207822</v>
      </c>
      <c r="D2624" s="34">
        <v>207822</v>
      </c>
      <c r="E2624" s="34">
        <v>207822</v>
      </c>
      <c r="F2624" s="34">
        <v>207822</v>
      </c>
      <c r="G2624" s="34">
        <v>207822</v>
      </c>
      <c r="H2624" s="34">
        <v>207822</v>
      </c>
      <c r="I2624" s="34">
        <v>207822</v>
      </c>
      <c r="J2624" s="34">
        <v>207822</v>
      </c>
      <c r="K2624" s="34">
        <v>205054.38</v>
      </c>
      <c r="L2624" s="34">
        <v>205054.38</v>
      </c>
      <c r="M2624" s="34">
        <v>205054.38</v>
      </c>
      <c r="N2624" s="34">
        <v>205054.38</v>
      </c>
      <c r="O2624" s="34">
        <v>47490.21</v>
      </c>
      <c r="P2624" s="34">
        <v>47490.21</v>
      </c>
      <c r="Q2624" s="34">
        <v>47490.21</v>
      </c>
      <c r="R2624" s="34">
        <v>47490.21</v>
      </c>
      <c r="S2624" s="34">
        <v>47490.209999999992</v>
      </c>
    </row>
    <row r="2625" spans="2:19">
      <c r="B2625" s="5">
        <v>1965</v>
      </c>
      <c r="C2625" s="34">
        <v>249404</v>
      </c>
      <c r="D2625" s="34">
        <v>249404</v>
      </c>
      <c r="E2625" s="34">
        <v>249404</v>
      </c>
      <c r="F2625" s="34">
        <v>249404</v>
      </c>
      <c r="G2625" s="34">
        <v>249404</v>
      </c>
      <c r="H2625" s="34">
        <v>249404</v>
      </c>
      <c r="I2625" s="34">
        <v>249404</v>
      </c>
      <c r="J2625" s="34">
        <v>249404</v>
      </c>
      <c r="K2625" s="34">
        <v>249404</v>
      </c>
      <c r="L2625" s="34">
        <v>249404</v>
      </c>
      <c r="M2625" s="34">
        <v>249404</v>
      </c>
      <c r="N2625" s="34">
        <v>249404</v>
      </c>
      <c r="O2625" s="34">
        <v>249404</v>
      </c>
      <c r="P2625" s="34">
        <v>249404</v>
      </c>
      <c r="Q2625" s="34">
        <v>249404</v>
      </c>
      <c r="R2625" s="34">
        <v>245181.75</v>
      </c>
      <c r="S2625" s="34">
        <v>242062.36</v>
      </c>
    </row>
    <row r="2626" spans="2:19">
      <c r="B2626" s="5">
        <v>1964</v>
      </c>
      <c r="C2626" s="34">
        <v>124283</v>
      </c>
      <c r="D2626" s="34">
        <v>124283</v>
      </c>
      <c r="E2626" s="34">
        <v>124283</v>
      </c>
      <c r="F2626" s="34">
        <v>124283</v>
      </c>
      <c r="G2626" s="34">
        <v>124283</v>
      </c>
      <c r="H2626" s="34">
        <v>124283</v>
      </c>
      <c r="I2626" s="34">
        <v>124283</v>
      </c>
      <c r="J2626" s="34">
        <v>115115.2</v>
      </c>
      <c r="K2626" s="34">
        <v>115115.2</v>
      </c>
      <c r="L2626" s="34">
        <v>115115.2</v>
      </c>
      <c r="M2626" s="34">
        <v>115115.2</v>
      </c>
      <c r="N2626" s="34">
        <v>115115.2</v>
      </c>
      <c r="O2626" s="34">
        <v>115115</v>
      </c>
      <c r="P2626" s="34">
        <v>115115</v>
      </c>
      <c r="Q2626" s="34">
        <v>115115</v>
      </c>
      <c r="R2626" s="34">
        <v>115115</v>
      </c>
      <c r="S2626" s="34">
        <v>107653.21</v>
      </c>
    </row>
    <row r="2627" spans="2:19">
      <c r="B2627" s="5">
        <v>1963</v>
      </c>
      <c r="C2627" s="34">
        <v>26796</v>
      </c>
      <c r="D2627" s="34">
        <v>26796</v>
      </c>
      <c r="E2627" s="34">
        <v>26796</v>
      </c>
      <c r="F2627" s="34">
        <v>26796</v>
      </c>
      <c r="G2627" s="34">
        <v>26796</v>
      </c>
      <c r="H2627" s="34">
        <v>26796</v>
      </c>
      <c r="I2627" s="34">
        <v>26796</v>
      </c>
      <c r="J2627" s="34">
        <v>26796</v>
      </c>
      <c r="K2627" s="34">
        <v>26796</v>
      </c>
      <c r="L2627" s="34">
        <v>26796</v>
      </c>
      <c r="M2627" s="34">
        <v>26796</v>
      </c>
      <c r="N2627" s="34">
        <v>16127.38</v>
      </c>
      <c r="O2627" s="34">
        <v>16127.38</v>
      </c>
      <c r="P2627" s="34">
        <v>16127.38</v>
      </c>
      <c r="Q2627" s="34">
        <v>16127.38</v>
      </c>
      <c r="R2627" s="34">
        <v>16127.38</v>
      </c>
      <c r="S2627" s="34">
        <v>16127.38</v>
      </c>
    </row>
    <row r="2628" spans="2:19">
      <c r="B2628" s="5">
        <v>1962</v>
      </c>
      <c r="C2628" s="34">
        <v>44840</v>
      </c>
      <c r="D2628" s="34">
        <v>44840</v>
      </c>
      <c r="E2628" s="34">
        <v>44840</v>
      </c>
      <c r="F2628" s="34">
        <v>44840</v>
      </c>
      <c r="G2628" s="34">
        <v>44840</v>
      </c>
      <c r="H2628" s="34">
        <v>44840</v>
      </c>
      <c r="I2628" s="34">
        <v>44840</v>
      </c>
      <c r="J2628" s="34">
        <v>44840</v>
      </c>
      <c r="K2628" s="34">
        <v>44840</v>
      </c>
      <c r="L2628" s="34">
        <v>44840</v>
      </c>
      <c r="M2628" s="34">
        <v>44840</v>
      </c>
      <c r="N2628" s="34">
        <v>44840</v>
      </c>
      <c r="O2628" s="34">
        <v>44840</v>
      </c>
      <c r="P2628" s="34">
        <v>44840</v>
      </c>
      <c r="Q2628" s="34">
        <v>44840</v>
      </c>
      <c r="R2628" s="34">
        <v>44840</v>
      </c>
      <c r="S2628" s="34">
        <v>44840</v>
      </c>
    </row>
    <row r="2629" spans="2:19">
      <c r="B2629" s="5">
        <v>1961</v>
      </c>
      <c r="C2629" s="34">
        <v>7113</v>
      </c>
      <c r="D2629" s="34">
        <v>7113</v>
      </c>
      <c r="E2629" s="34">
        <v>7113</v>
      </c>
      <c r="F2629" s="34">
        <v>7113</v>
      </c>
      <c r="G2629" s="34">
        <v>7113</v>
      </c>
      <c r="H2629" s="34">
        <v>7113</v>
      </c>
      <c r="I2629" s="34">
        <v>7113</v>
      </c>
      <c r="J2629" s="34">
        <v>7113</v>
      </c>
      <c r="K2629" s="34">
        <v>7113</v>
      </c>
      <c r="L2629" s="34">
        <v>7113</v>
      </c>
      <c r="M2629" s="34">
        <v>7113</v>
      </c>
      <c r="N2629" s="34">
        <v>7113</v>
      </c>
      <c r="O2629" s="34">
        <v>7113</v>
      </c>
      <c r="P2629" s="34">
        <v>3885.73</v>
      </c>
      <c r="Q2629" s="34">
        <v>3885.73</v>
      </c>
      <c r="R2629" s="34">
        <v>3885.73</v>
      </c>
      <c r="S2629" s="34">
        <v>3885.73</v>
      </c>
    </row>
    <row r="2630" spans="2:19">
      <c r="B2630" s="5">
        <v>1960</v>
      </c>
      <c r="C2630" s="34">
        <v>3160</v>
      </c>
      <c r="D2630" s="34">
        <v>3160</v>
      </c>
      <c r="E2630" s="34">
        <v>3160</v>
      </c>
      <c r="F2630" s="34">
        <v>3160</v>
      </c>
      <c r="G2630" s="34">
        <v>3160</v>
      </c>
      <c r="H2630" s="34">
        <v>3160</v>
      </c>
      <c r="I2630" s="34">
        <v>3160</v>
      </c>
      <c r="J2630" s="34">
        <v>3160</v>
      </c>
      <c r="K2630" s="34">
        <v>3160</v>
      </c>
      <c r="L2630" s="34">
        <v>3160</v>
      </c>
      <c r="M2630" s="34">
        <v>3160</v>
      </c>
      <c r="N2630" s="34">
        <v>3160</v>
      </c>
      <c r="O2630" s="34">
        <v>3160</v>
      </c>
      <c r="P2630" s="34">
        <v>3160</v>
      </c>
      <c r="Q2630" s="34">
        <v>3160</v>
      </c>
      <c r="R2630" s="34">
        <v>3160</v>
      </c>
      <c r="S2630" s="34">
        <v>3160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32479.82</v>
      </c>
      <c r="D2632" s="34">
        <v>32479.82</v>
      </c>
      <c r="E2632" s="34">
        <v>32479.82</v>
      </c>
      <c r="F2632" s="34">
        <v>32479.82</v>
      </c>
      <c r="G2632" s="34">
        <v>32479.82</v>
      </c>
      <c r="H2632" s="34">
        <v>32479.82</v>
      </c>
      <c r="I2632" s="34">
        <v>32479.82</v>
      </c>
      <c r="J2632" s="34">
        <v>32479.82</v>
      </c>
      <c r="K2632" s="34">
        <v>32479.82</v>
      </c>
      <c r="L2632" s="34">
        <v>32479.82</v>
      </c>
      <c r="M2632" s="34">
        <v>32479.82</v>
      </c>
      <c r="N2632" s="34">
        <v>32479.82</v>
      </c>
      <c r="O2632" s="34">
        <v>32480</v>
      </c>
      <c r="P2632" s="34">
        <v>32480</v>
      </c>
      <c r="Q2632" s="34">
        <v>32480</v>
      </c>
      <c r="R2632" s="34">
        <v>32480</v>
      </c>
      <c r="S2632" s="34">
        <v>32480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8862.2199999999993</v>
      </c>
      <c r="D2635" s="34">
        <v>8862.2199999999993</v>
      </c>
      <c r="E2635" s="34">
        <v>8862.2199999999993</v>
      </c>
      <c r="F2635" s="34">
        <v>8862.2199999999993</v>
      </c>
      <c r="G2635" s="34">
        <v>8862.2199999999993</v>
      </c>
      <c r="H2635" s="34">
        <v>8862.2199999999993</v>
      </c>
      <c r="I2635" s="34">
        <v>8862.2199999999993</v>
      </c>
      <c r="J2635" s="34">
        <v>8862.2199999999993</v>
      </c>
      <c r="K2635" s="34">
        <v>8862.2199999999993</v>
      </c>
      <c r="L2635" s="34">
        <v>8862.2199999999993</v>
      </c>
      <c r="M2635" s="34">
        <v>8862.2199999999993</v>
      </c>
      <c r="N2635" s="34">
        <v>8862.2199999999993</v>
      </c>
      <c r="O2635" s="34">
        <v>8862.2199999999993</v>
      </c>
      <c r="P2635" s="34">
        <v>8862.2199999999993</v>
      </c>
      <c r="Q2635" s="34">
        <v>8862.2199999999993</v>
      </c>
      <c r="R2635" s="34">
        <v>8862.2199999999993</v>
      </c>
      <c r="S2635" s="34">
        <v>8862.2199999999993</v>
      </c>
    </row>
    <row r="2636" spans="2:19">
      <c r="B2636" s="5">
        <v>1954</v>
      </c>
      <c r="C2636" s="34">
        <v>11370.11</v>
      </c>
      <c r="D2636" s="34">
        <v>11370.11</v>
      </c>
      <c r="E2636" s="34">
        <v>11370.11</v>
      </c>
      <c r="F2636" s="34">
        <v>11370.11</v>
      </c>
      <c r="G2636" s="34">
        <v>11370.11</v>
      </c>
      <c r="H2636" s="34">
        <v>11370.11</v>
      </c>
      <c r="I2636" s="34">
        <v>11370.11</v>
      </c>
      <c r="J2636" s="34">
        <v>11370.11</v>
      </c>
      <c r="K2636" s="34">
        <v>11370.11</v>
      </c>
      <c r="L2636" s="34">
        <v>11370.11</v>
      </c>
      <c r="M2636" s="34">
        <v>11370.11</v>
      </c>
      <c r="N2636" s="34">
        <v>11370.11</v>
      </c>
      <c r="O2636" s="34">
        <v>11370.11</v>
      </c>
      <c r="P2636" s="34">
        <v>11370.11</v>
      </c>
      <c r="Q2636" s="34">
        <v>11370.11</v>
      </c>
      <c r="R2636" s="34">
        <v>11370.11</v>
      </c>
      <c r="S2636" s="34">
        <v>11370.11</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9754655.1500000004</v>
      </c>
      <c r="D2661" s="7">
        <f>SUM(D2583:D2660)</f>
        <v>10111265.15</v>
      </c>
      <c r="E2661" s="7">
        <f>SUM(E2582:E2660)</f>
        <v>10635733.15</v>
      </c>
      <c r="F2661" s="7">
        <f>SUM(F2581:F2660)</f>
        <v>10863882.15</v>
      </c>
      <c r="G2661" s="7">
        <f>SUM(G2580:G2660)</f>
        <v>11146479.15</v>
      </c>
      <c r="H2661" s="7">
        <f>SUM(H2574:H2660)</f>
        <v>11714023.15</v>
      </c>
      <c r="I2661" s="7">
        <f>SUM(I2574:I2660)</f>
        <v>12031054.41</v>
      </c>
      <c r="J2661" s="7">
        <f t="shared" ref="J2661" si="51">SUM(J2574:J2660)</f>
        <v>12414924.649999999</v>
      </c>
      <c r="K2661" s="7">
        <f>SUM(K2574:K2660)</f>
        <v>12668973.349999998</v>
      </c>
      <c r="L2661" s="7">
        <f t="shared" ref="L2661" si="52">SUM(L2574:L2660)</f>
        <v>12836528.899999999</v>
      </c>
      <c r="M2661" s="7">
        <f>SUM(M2574:M2660)</f>
        <v>13611490.709999999</v>
      </c>
      <c r="N2661" s="10">
        <f>SUM(N2569:N2660)</f>
        <v>13822357.689999999</v>
      </c>
      <c r="O2661" s="10">
        <f>SUM(O2569:O2660)</f>
        <v>13880913.139999999</v>
      </c>
      <c r="P2661" s="10">
        <f>SUM(P2569:P2660)</f>
        <v>14452829.949999999</v>
      </c>
      <c r="Q2661" s="10">
        <f>SUM(Q2569:Q2660)</f>
        <v>14724279.74</v>
      </c>
      <c r="R2661" s="10">
        <f>SUM(R2568:R2660)</f>
        <v>14961355.479999995</v>
      </c>
      <c r="S2661" s="10">
        <f>SUM(S2568:S2660)</f>
        <v>15447723.889999995</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8598.91</v>
      </c>
      <c r="D2893" s="34">
        <v>8598.91</v>
      </c>
      <c r="E2893" s="34">
        <v>8598.91</v>
      </c>
      <c r="F2893" s="34">
        <v>8598.91</v>
      </c>
      <c r="G2893" s="34">
        <v>8598.91</v>
      </c>
      <c r="H2893" s="34">
        <v>8598.91</v>
      </c>
      <c r="I2893" s="34">
        <v>8598.91</v>
      </c>
      <c r="J2893" s="34">
        <v>8598.91</v>
      </c>
      <c r="K2893" s="34">
        <v>8598.91</v>
      </c>
      <c r="L2893" s="34">
        <v>8598.91</v>
      </c>
      <c r="M2893" s="34">
        <v>8598.91</v>
      </c>
      <c r="N2893" s="34">
        <v>8598.91</v>
      </c>
      <c r="O2893" s="34">
        <v>4285.2299999999996</v>
      </c>
      <c r="P2893" s="34">
        <v>4285.2299999999996</v>
      </c>
      <c r="Q2893" s="34">
        <v>4285.2299999999996</v>
      </c>
      <c r="R2893" s="34">
        <v>0</v>
      </c>
      <c r="S2893" s="34">
        <v>-1.5279444376403717E-12</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2864.77</v>
      </c>
      <c r="D2895" s="34">
        <v>2864.77</v>
      </c>
      <c r="E2895" s="34">
        <v>2864.77</v>
      </c>
      <c r="F2895" s="34">
        <v>2864.77</v>
      </c>
      <c r="G2895" s="34">
        <v>2864.77</v>
      </c>
      <c r="H2895" s="34">
        <v>2864.77</v>
      </c>
      <c r="I2895" s="34">
        <v>2864.77</v>
      </c>
      <c r="J2895" s="34">
        <v>2864.77</v>
      </c>
      <c r="K2895" s="34">
        <v>2864.77</v>
      </c>
      <c r="L2895" s="34">
        <v>2864.77</v>
      </c>
      <c r="M2895" s="34">
        <v>2864.77</v>
      </c>
      <c r="N2895" s="34">
        <v>2864.77</v>
      </c>
      <c r="O2895" s="34">
        <v>0</v>
      </c>
      <c r="P2895" s="34">
        <v>0</v>
      </c>
      <c r="Q2895" s="34">
        <v>0</v>
      </c>
      <c r="R2895" s="34">
        <v>0</v>
      </c>
      <c r="S2895" s="34">
        <v>1.8179902028236938E-14</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11463.68</v>
      </c>
      <c r="D2946" s="7">
        <f>SUM(D2868:D2945)</f>
        <v>11463.68</v>
      </c>
      <c r="E2946" s="7">
        <f>SUM(E2867:E2945)</f>
        <v>11463.68</v>
      </c>
      <c r="F2946" s="7">
        <f>SUM(F2866:F2945)</f>
        <v>11463.68</v>
      </c>
      <c r="G2946" s="7">
        <f>SUM(G2865:G2945)</f>
        <v>11463.68</v>
      </c>
      <c r="H2946" s="7">
        <f>SUM(H2859:H2945)</f>
        <v>11463.68</v>
      </c>
      <c r="I2946" s="7">
        <f>SUM(I2859:I2945)</f>
        <v>11463.68</v>
      </c>
      <c r="J2946" s="7">
        <f t="shared" ref="J2946" si="57">SUM(J2859:J2945)</f>
        <v>11463.68</v>
      </c>
      <c r="K2946" s="7">
        <f>SUM(K2859:K2945)</f>
        <v>11463.68</v>
      </c>
      <c r="L2946" s="7">
        <f t="shared" ref="L2946" si="58">SUM(L2859:L2945)</f>
        <v>11463.68</v>
      </c>
      <c r="M2946" s="10">
        <f>SUM(M2859:M2945)</f>
        <v>11463.68</v>
      </c>
      <c r="N2946" s="10">
        <f>SUM(N2854:N2945)</f>
        <v>11463.68</v>
      </c>
      <c r="O2946" s="10">
        <f>SUM(O2854:O2945)</f>
        <v>4285.2299999999996</v>
      </c>
      <c r="P2946" s="10">
        <f>SUM(P2854:P2945)</f>
        <v>4285.2299999999996</v>
      </c>
      <c r="Q2946" s="10">
        <f>SUM(Q2854:Q2945)</f>
        <v>4285.2299999999996</v>
      </c>
      <c r="R2946" s="10">
        <f>SUM(R2853:R2945)</f>
        <v>0</v>
      </c>
      <c r="S2946" s="10">
        <f>SUM(S2853:S2945)</f>
        <v>-1.5097645356121348E-12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480262.87000000011</v>
      </c>
    </row>
    <row r="2949" spans="1:19">
      <c r="A2949" s="35"/>
      <c r="B2949" s="5">
        <v>2021</v>
      </c>
      <c r="C2949" s="33"/>
      <c r="D2949" s="33"/>
      <c r="E2949" s="33"/>
      <c r="F2949" s="33"/>
      <c r="G2949" s="33"/>
      <c r="H2949" s="33"/>
      <c r="I2949" s="33"/>
      <c r="J2949" s="33"/>
      <c r="K2949" s="33"/>
      <c r="L2949" s="33"/>
      <c r="M2949" s="33"/>
      <c r="N2949" s="33"/>
      <c r="O2949" s="33"/>
      <c r="P2949" s="33"/>
      <c r="Q2949" s="33"/>
      <c r="R2949" s="34">
        <v>536711.46</v>
      </c>
      <c r="S2949" s="34">
        <v>553188.64999999991</v>
      </c>
    </row>
    <row r="2950" spans="1:19">
      <c r="B2950" s="5">
        <v>2020</v>
      </c>
      <c r="C2950" s="33"/>
      <c r="D2950" s="33"/>
      <c r="E2950" s="33"/>
      <c r="F2950" s="33"/>
      <c r="G2950" s="33"/>
      <c r="H2950" s="33"/>
      <c r="I2950" s="33"/>
      <c r="J2950" s="33"/>
      <c r="K2950" s="33"/>
      <c r="L2950" s="33"/>
      <c r="M2950" s="33"/>
      <c r="N2950" s="33"/>
      <c r="O2950" s="33"/>
      <c r="P2950" s="33"/>
      <c r="Q2950" s="34">
        <v>393571.12</v>
      </c>
      <c r="R2950" s="34">
        <v>394260.07</v>
      </c>
      <c r="S2950" s="34">
        <v>394260.06999999995</v>
      </c>
    </row>
    <row r="2951" spans="1:19">
      <c r="A2951" s="37"/>
      <c r="B2951" s="5">
        <v>2019</v>
      </c>
      <c r="C2951" s="33"/>
      <c r="D2951" s="33"/>
      <c r="E2951" s="33"/>
      <c r="F2951" s="33"/>
      <c r="G2951" s="33"/>
      <c r="H2951" s="33"/>
      <c r="I2951" s="33"/>
      <c r="J2951" s="33"/>
      <c r="K2951" s="33"/>
      <c r="L2951" s="33"/>
      <c r="M2951" s="33"/>
      <c r="N2951" s="33"/>
      <c r="O2951" s="33"/>
      <c r="P2951" s="34">
        <v>346188.82000000007</v>
      </c>
      <c r="Q2951" s="34">
        <v>346188.82000000007</v>
      </c>
      <c r="R2951" s="34">
        <v>346188.82000000007</v>
      </c>
      <c r="S2951" s="34">
        <v>346188.81999999995</v>
      </c>
    </row>
    <row r="2952" spans="1:19">
      <c r="A2952" s="37"/>
      <c r="B2952" s="5">
        <v>2018</v>
      </c>
      <c r="C2952" s="33"/>
      <c r="D2952" s="33"/>
      <c r="E2952" s="33"/>
      <c r="F2952" s="33"/>
      <c r="G2952" s="33"/>
      <c r="H2952" s="33"/>
      <c r="I2952" s="33"/>
      <c r="J2952" s="33"/>
      <c r="K2952" s="33"/>
      <c r="L2952" s="33"/>
      <c r="M2952" s="33"/>
      <c r="N2952" s="33"/>
      <c r="O2952" s="34">
        <v>417046.02999999997</v>
      </c>
      <c r="P2952" s="34">
        <v>417098.53</v>
      </c>
      <c r="Q2952" s="34">
        <v>417098.53</v>
      </c>
      <c r="R2952" s="34">
        <v>417098.52999999997</v>
      </c>
      <c r="S2952" s="34">
        <v>417098.53</v>
      </c>
    </row>
    <row r="2953" spans="1:19">
      <c r="A2953" s="37"/>
      <c r="B2953" s="5">
        <v>2017</v>
      </c>
      <c r="C2953" s="33"/>
      <c r="D2953" s="33"/>
      <c r="E2953" s="33"/>
      <c r="F2953" s="33"/>
      <c r="G2953" s="33"/>
      <c r="H2953" s="33"/>
      <c r="I2953" s="33"/>
      <c r="J2953" s="33"/>
      <c r="K2953" s="33"/>
      <c r="L2953" s="33"/>
      <c r="M2953" s="33"/>
      <c r="N2953" s="34">
        <v>773063.05</v>
      </c>
      <c r="O2953" s="34">
        <v>771029.42</v>
      </c>
      <c r="P2953" s="34">
        <v>771029.42</v>
      </c>
      <c r="Q2953" s="34">
        <v>771029.42</v>
      </c>
      <c r="R2953" s="34">
        <v>771029.42</v>
      </c>
      <c r="S2953" s="34">
        <v>771029.42</v>
      </c>
    </row>
    <row r="2954" spans="1:19">
      <c r="B2954" s="5">
        <v>2016</v>
      </c>
      <c r="C2954" s="33"/>
      <c r="D2954" s="33"/>
      <c r="E2954" s="33"/>
      <c r="F2954" s="33"/>
      <c r="G2954" s="33"/>
      <c r="H2954" s="33"/>
      <c r="I2954" s="33"/>
      <c r="J2954" s="33"/>
      <c r="K2954" s="33"/>
      <c r="L2954" s="33"/>
      <c r="M2954" s="34">
        <v>289198.38</v>
      </c>
      <c r="N2954" s="34">
        <v>289198.38</v>
      </c>
      <c r="O2954" s="34">
        <v>288280.38</v>
      </c>
      <c r="P2954" s="34">
        <v>288280.38</v>
      </c>
      <c r="Q2954" s="34">
        <v>288280.38</v>
      </c>
      <c r="R2954" s="34">
        <v>288280.38</v>
      </c>
      <c r="S2954" s="34">
        <v>288280.38</v>
      </c>
    </row>
    <row r="2955" spans="1:19">
      <c r="B2955" s="5">
        <v>2015</v>
      </c>
      <c r="C2955" s="33"/>
      <c r="D2955" s="33"/>
      <c r="E2955" s="33"/>
      <c r="F2955" s="33"/>
      <c r="G2955" s="33"/>
      <c r="H2955" s="33"/>
      <c r="I2955" s="33"/>
      <c r="J2955" s="33"/>
      <c r="K2955" s="33"/>
      <c r="L2955" s="34">
        <v>319875.28000000003</v>
      </c>
      <c r="M2955" s="34">
        <v>320690.23</v>
      </c>
      <c r="N2955" s="34">
        <v>320690.23</v>
      </c>
      <c r="O2955" s="34">
        <v>320690.23</v>
      </c>
      <c r="P2955" s="34">
        <v>320690.23</v>
      </c>
      <c r="Q2955" s="34">
        <v>320690.23</v>
      </c>
      <c r="R2955" s="34">
        <v>320690.23</v>
      </c>
      <c r="S2955" s="34">
        <v>320690.23</v>
      </c>
    </row>
    <row r="2956" spans="1:19">
      <c r="B2956" s="5">
        <v>2014</v>
      </c>
      <c r="C2956" s="33"/>
      <c r="D2956" s="33"/>
      <c r="E2956" s="33"/>
      <c r="F2956" s="33"/>
      <c r="G2956" s="33"/>
      <c r="H2956" s="33"/>
      <c r="I2956" s="33"/>
      <c r="J2956" s="33"/>
      <c r="K2956" s="34">
        <v>260827</v>
      </c>
      <c r="L2956" s="34">
        <v>260827.00000000003</v>
      </c>
      <c r="M2956" s="34">
        <v>260827.00000000003</v>
      </c>
      <c r="N2956" s="34">
        <v>260827.00000000003</v>
      </c>
      <c r="O2956" s="34">
        <v>260827.00000000003</v>
      </c>
      <c r="P2956" s="34">
        <v>260827.00000000003</v>
      </c>
      <c r="Q2956" s="34">
        <v>260827.00000000003</v>
      </c>
      <c r="R2956" s="34">
        <v>260827.00000000003</v>
      </c>
      <c r="S2956" s="34">
        <v>260827</v>
      </c>
    </row>
    <row r="2957" spans="1:19">
      <c r="B2957" s="5">
        <v>2013</v>
      </c>
      <c r="C2957" s="33"/>
      <c r="D2957" s="33"/>
      <c r="E2957" s="33"/>
      <c r="F2957" s="33"/>
      <c r="G2957" s="33"/>
      <c r="H2957" s="33"/>
      <c r="I2957" s="33"/>
      <c r="J2957" s="34">
        <v>249334.52</v>
      </c>
      <c r="K2957" s="34">
        <v>249334.52</v>
      </c>
      <c r="L2957" s="34">
        <v>250356.84</v>
      </c>
      <c r="M2957" s="34">
        <v>250356.84</v>
      </c>
      <c r="N2957" s="34">
        <v>250356.84</v>
      </c>
      <c r="O2957" s="34">
        <v>250356.84</v>
      </c>
      <c r="P2957" s="34">
        <v>250356.84</v>
      </c>
      <c r="Q2957" s="34">
        <v>250356.84</v>
      </c>
      <c r="R2957" s="34">
        <v>250356.84</v>
      </c>
      <c r="S2957" s="34">
        <v>250356.84</v>
      </c>
    </row>
    <row r="2958" spans="1:19">
      <c r="B2958" s="5">
        <v>2012</v>
      </c>
      <c r="C2958" s="33"/>
      <c r="D2958" s="33"/>
      <c r="E2958" s="33"/>
      <c r="F2958" s="33"/>
      <c r="G2958" s="33"/>
      <c r="H2958" s="33"/>
      <c r="I2958" s="34">
        <v>242997.67</v>
      </c>
      <c r="J2958" s="34">
        <v>243295.93</v>
      </c>
      <c r="K2958" s="34">
        <v>243295.93</v>
      </c>
      <c r="L2958" s="34">
        <v>243295.93</v>
      </c>
      <c r="M2958" s="34">
        <v>243295.93</v>
      </c>
      <c r="N2958" s="34">
        <v>243295.93</v>
      </c>
      <c r="O2958" s="34">
        <v>243295.93</v>
      </c>
      <c r="P2958" s="34">
        <v>243295.93</v>
      </c>
      <c r="Q2958" s="34">
        <v>243295.93</v>
      </c>
      <c r="R2958" s="34">
        <v>243295.93</v>
      </c>
      <c r="S2958" s="34">
        <v>243295.93</v>
      </c>
    </row>
    <row r="2959" spans="1:19">
      <c r="B2959" s="5">
        <v>2011</v>
      </c>
      <c r="C2959" s="33"/>
      <c r="D2959" s="33"/>
      <c r="E2959" s="33"/>
      <c r="F2959" s="33"/>
      <c r="G2959" s="33"/>
      <c r="H2959" s="34">
        <v>275951.31</v>
      </c>
      <c r="I2959" s="34">
        <v>275951.31000000006</v>
      </c>
      <c r="J2959" s="34">
        <v>275951.31000000006</v>
      </c>
      <c r="K2959" s="34">
        <v>275951.31000000006</v>
      </c>
      <c r="L2959" s="34">
        <v>275951.31000000006</v>
      </c>
      <c r="M2959" s="34">
        <v>275951.31000000006</v>
      </c>
      <c r="N2959" s="34">
        <v>275951.31000000006</v>
      </c>
      <c r="O2959" s="34">
        <v>275951.31000000006</v>
      </c>
      <c r="P2959" s="34">
        <v>275951.31000000006</v>
      </c>
      <c r="Q2959" s="34">
        <v>275951.31000000006</v>
      </c>
      <c r="R2959" s="34">
        <v>275951.31000000006</v>
      </c>
      <c r="S2959" s="34">
        <v>275951.31</v>
      </c>
    </row>
    <row r="2960" spans="1:19">
      <c r="B2960" s="5">
        <v>2010</v>
      </c>
      <c r="C2960" s="33"/>
      <c r="D2960" s="33"/>
      <c r="E2960" s="33"/>
      <c r="F2960" s="33"/>
      <c r="G2960" s="34">
        <v>153376.62</v>
      </c>
      <c r="H2960" s="34">
        <v>153408.04999999999</v>
      </c>
      <c r="I2960" s="34">
        <v>153408.04999999999</v>
      </c>
      <c r="J2960" s="34">
        <v>153408.04999999999</v>
      </c>
      <c r="K2960" s="34">
        <v>153408.04999999999</v>
      </c>
      <c r="L2960" s="34">
        <v>153408.04999999999</v>
      </c>
      <c r="M2960" s="34">
        <v>153408.04999999999</v>
      </c>
      <c r="N2960" s="34">
        <v>153408.04999999999</v>
      </c>
      <c r="O2960" s="34">
        <v>151557.19</v>
      </c>
      <c r="P2960" s="34">
        <v>151557.19</v>
      </c>
      <c r="Q2960" s="34">
        <v>151557.19</v>
      </c>
      <c r="R2960" s="34">
        <v>151557.19</v>
      </c>
      <c r="S2960" s="34">
        <v>151557.19</v>
      </c>
    </row>
    <row r="2961" spans="2:19">
      <c r="B2961" s="5">
        <v>2009</v>
      </c>
      <c r="C2961" s="33"/>
      <c r="D2961" s="33"/>
      <c r="E2961" s="33"/>
      <c r="F2961" s="34">
        <v>144855.22</v>
      </c>
      <c r="G2961" s="34">
        <v>144855.22000000003</v>
      </c>
      <c r="H2961" s="34">
        <v>145379.90999999997</v>
      </c>
      <c r="I2961" s="34">
        <v>145379.91000000003</v>
      </c>
      <c r="J2961" s="34">
        <v>145379.91000000003</v>
      </c>
      <c r="K2961" s="34">
        <v>145379.91</v>
      </c>
      <c r="L2961" s="34">
        <v>145379.91</v>
      </c>
      <c r="M2961" s="34">
        <v>145379.91</v>
      </c>
      <c r="N2961" s="34">
        <v>145379.91</v>
      </c>
      <c r="O2961" s="34">
        <v>145379.91</v>
      </c>
      <c r="P2961" s="34">
        <v>145379.91000000003</v>
      </c>
      <c r="Q2961" s="34">
        <v>145379.91</v>
      </c>
      <c r="R2961" s="34">
        <v>145379.90999999997</v>
      </c>
      <c r="S2961" s="34">
        <v>145379.91</v>
      </c>
    </row>
    <row r="2962" spans="2:19">
      <c r="B2962" s="5">
        <v>2008</v>
      </c>
      <c r="C2962" s="33"/>
      <c r="D2962" s="33"/>
      <c r="E2962" s="34">
        <v>119584.05</v>
      </c>
      <c r="F2962" s="34">
        <v>119584.04999999999</v>
      </c>
      <c r="G2962" s="34">
        <v>119584.04999999999</v>
      </c>
      <c r="H2962" s="34">
        <v>119583.93</v>
      </c>
      <c r="I2962" s="34">
        <v>118257.68</v>
      </c>
      <c r="J2962" s="34">
        <v>118257.68</v>
      </c>
      <c r="K2962" s="34">
        <v>118257.67999999998</v>
      </c>
      <c r="L2962" s="34">
        <v>118257.68</v>
      </c>
      <c r="M2962" s="34">
        <v>118257.67999999998</v>
      </c>
      <c r="N2962" s="34">
        <v>118257.68</v>
      </c>
      <c r="O2962" s="34">
        <v>118257.93</v>
      </c>
      <c r="P2962" s="34">
        <v>118257.93000000001</v>
      </c>
      <c r="Q2962" s="34">
        <v>118257.93</v>
      </c>
      <c r="R2962" s="34">
        <v>118257.93</v>
      </c>
      <c r="S2962" s="34">
        <v>118257.93</v>
      </c>
    </row>
    <row r="2963" spans="2:19">
      <c r="B2963" s="5">
        <v>2007</v>
      </c>
      <c r="C2963" s="33"/>
      <c r="D2963" s="34">
        <v>245793.61</v>
      </c>
      <c r="E2963" s="34">
        <v>245793.61</v>
      </c>
      <c r="F2963" s="34">
        <v>246318.61</v>
      </c>
      <c r="G2963" s="34">
        <v>246318.61</v>
      </c>
      <c r="H2963" s="34">
        <v>246318.94</v>
      </c>
      <c r="I2963" s="34">
        <v>246318.94</v>
      </c>
      <c r="J2963" s="34">
        <v>246318.94</v>
      </c>
      <c r="K2963" s="34">
        <v>246318.94</v>
      </c>
      <c r="L2963" s="34">
        <v>246318.94</v>
      </c>
      <c r="M2963" s="34">
        <v>246318.94</v>
      </c>
      <c r="N2963" s="34">
        <v>246318.94</v>
      </c>
      <c r="O2963" s="34">
        <v>246318.94</v>
      </c>
      <c r="P2963" s="34">
        <v>246318.94</v>
      </c>
      <c r="Q2963" s="34">
        <v>246318.94</v>
      </c>
      <c r="R2963" s="34">
        <v>246318.94</v>
      </c>
      <c r="S2963" s="34">
        <v>246318.94</v>
      </c>
    </row>
    <row r="2964" spans="2:19">
      <c r="B2964" s="5">
        <v>2006</v>
      </c>
      <c r="C2964" s="34">
        <v>414677.94999999995</v>
      </c>
      <c r="D2964" s="34">
        <v>414677.94999999995</v>
      </c>
      <c r="E2964" s="34">
        <v>414677.94999999995</v>
      </c>
      <c r="F2964" s="34">
        <v>414677.94999999995</v>
      </c>
      <c r="G2964" s="34">
        <v>414677.94999999995</v>
      </c>
      <c r="H2964" s="34">
        <v>414677.78</v>
      </c>
      <c r="I2964" s="34">
        <v>409846.79000000004</v>
      </c>
      <c r="J2964" s="34">
        <v>409846.79000000004</v>
      </c>
      <c r="K2964" s="34">
        <v>409846.79000000004</v>
      </c>
      <c r="L2964" s="34">
        <v>409846.79000000004</v>
      </c>
      <c r="M2964" s="34">
        <v>410764.63</v>
      </c>
      <c r="N2964" s="34">
        <v>409846.79000000004</v>
      </c>
      <c r="O2964" s="34">
        <v>410764.78</v>
      </c>
      <c r="P2964" s="34">
        <v>410764.78</v>
      </c>
      <c r="Q2964" s="34">
        <v>410764.78</v>
      </c>
      <c r="R2964" s="34">
        <v>410764.78</v>
      </c>
      <c r="S2964" s="34">
        <v>410764.78</v>
      </c>
    </row>
    <row r="2965" spans="2:19">
      <c r="B2965" s="5">
        <v>2005</v>
      </c>
      <c r="C2965" s="34">
        <v>446396.01</v>
      </c>
      <c r="D2965" s="34">
        <v>446396.01</v>
      </c>
      <c r="E2965" s="34">
        <v>446396.01</v>
      </c>
      <c r="F2965" s="34">
        <v>446396.01</v>
      </c>
      <c r="G2965" s="34">
        <v>446396.01</v>
      </c>
      <c r="H2965" s="34">
        <v>446395.79</v>
      </c>
      <c r="I2965" s="34">
        <v>441264.18999999994</v>
      </c>
      <c r="J2965" s="34">
        <v>441264.18999999994</v>
      </c>
      <c r="K2965" s="34">
        <v>441264.18999999994</v>
      </c>
      <c r="L2965" s="34">
        <v>441264.18999999994</v>
      </c>
      <c r="M2965" s="34">
        <v>441264.18999999994</v>
      </c>
      <c r="N2965" s="34">
        <v>441264.18999999994</v>
      </c>
      <c r="O2965" s="34">
        <v>441263.79</v>
      </c>
      <c r="P2965" s="34">
        <v>441263.79</v>
      </c>
      <c r="Q2965" s="34">
        <v>441263.79</v>
      </c>
      <c r="R2965" s="34">
        <v>441263.79</v>
      </c>
      <c r="S2965" s="34">
        <v>441263.79000000004</v>
      </c>
    </row>
    <row r="2966" spans="2:19">
      <c r="B2966" s="5">
        <v>2004</v>
      </c>
      <c r="C2966" s="34">
        <v>325743.14</v>
      </c>
      <c r="D2966" s="34">
        <v>325743.14</v>
      </c>
      <c r="E2966" s="34">
        <v>325743.14</v>
      </c>
      <c r="F2966" s="34">
        <v>325743.14</v>
      </c>
      <c r="G2966" s="34">
        <v>325743.14</v>
      </c>
      <c r="H2966" s="34">
        <v>325743.03000000003</v>
      </c>
      <c r="I2966" s="34">
        <v>325743.03000000003</v>
      </c>
      <c r="J2966" s="34">
        <v>325743.03000000003</v>
      </c>
      <c r="K2966" s="34">
        <v>325743.03000000003</v>
      </c>
      <c r="L2966" s="34">
        <v>325743.03000000003</v>
      </c>
      <c r="M2966" s="34">
        <v>325743.03000000003</v>
      </c>
      <c r="N2966" s="34">
        <v>325743.03000000003</v>
      </c>
      <c r="O2966" s="34">
        <v>325743.03000000003</v>
      </c>
      <c r="P2966" s="34">
        <v>325743.03000000003</v>
      </c>
      <c r="Q2966" s="34">
        <v>325743.03000000003</v>
      </c>
      <c r="R2966" s="34">
        <v>325743.03000000003</v>
      </c>
      <c r="S2966" s="34">
        <v>325743.03000000003</v>
      </c>
    </row>
    <row r="2967" spans="2:19">
      <c r="B2967" s="5">
        <v>2003</v>
      </c>
      <c r="C2967" s="34">
        <v>331882.32</v>
      </c>
      <c r="D2967" s="34">
        <v>331882.32</v>
      </c>
      <c r="E2967" s="34">
        <v>330486.69999999995</v>
      </c>
      <c r="F2967" s="34">
        <v>330486.69999999995</v>
      </c>
      <c r="G2967" s="34">
        <v>325797.29000000004</v>
      </c>
      <c r="H2967" s="34">
        <v>331882.33999999997</v>
      </c>
      <c r="I2967" s="34">
        <v>331882.33999999997</v>
      </c>
      <c r="J2967" s="34">
        <v>331882.33999999997</v>
      </c>
      <c r="K2967" s="34">
        <v>331882.33999999997</v>
      </c>
      <c r="L2967" s="34">
        <v>331882.33999999997</v>
      </c>
      <c r="M2967" s="34">
        <v>331882.33999999997</v>
      </c>
      <c r="N2967" s="34">
        <v>331882.33999999997</v>
      </c>
      <c r="O2967" s="34">
        <v>331882.33999999997</v>
      </c>
      <c r="P2967" s="34">
        <v>331882.33999999997</v>
      </c>
      <c r="Q2967" s="34">
        <v>331882.33999999997</v>
      </c>
      <c r="R2967" s="34">
        <v>331882.33999999997</v>
      </c>
      <c r="S2967" s="34">
        <v>331882.33999999997</v>
      </c>
    </row>
    <row r="2968" spans="2:19">
      <c r="B2968" s="5">
        <v>2002</v>
      </c>
      <c r="C2968" s="34">
        <v>307113.99</v>
      </c>
      <c r="D2968" s="34">
        <v>307113.99</v>
      </c>
      <c r="E2968" s="34">
        <v>307113.99</v>
      </c>
      <c r="F2968" s="34">
        <v>307113.99</v>
      </c>
      <c r="G2968" s="34">
        <v>307113.99</v>
      </c>
      <c r="H2968" s="34">
        <v>307114.07999999996</v>
      </c>
      <c r="I2968" s="34">
        <v>307114.07999999996</v>
      </c>
      <c r="J2968" s="34">
        <v>307114.07999999996</v>
      </c>
      <c r="K2968" s="34">
        <v>307114.07999999996</v>
      </c>
      <c r="L2968" s="34">
        <v>307114.07999999996</v>
      </c>
      <c r="M2968" s="34">
        <v>307114.07999999996</v>
      </c>
      <c r="N2968" s="34">
        <v>307114.07999999996</v>
      </c>
      <c r="O2968" s="34">
        <v>307114.07999999996</v>
      </c>
      <c r="P2968" s="34">
        <v>307114.07999999996</v>
      </c>
      <c r="Q2968" s="34">
        <v>307114.07999999996</v>
      </c>
      <c r="R2968" s="34">
        <v>307114.07999999996</v>
      </c>
      <c r="S2968" s="34">
        <v>307114.08</v>
      </c>
    </row>
    <row r="2969" spans="2:19">
      <c r="B2969" s="5">
        <v>2001</v>
      </c>
      <c r="C2969" s="34">
        <v>357439.91000000003</v>
      </c>
      <c r="D2969" s="34">
        <v>357439.91000000003</v>
      </c>
      <c r="E2969" s="34">
        <v>357439.91000000003</v>
      </c>
      <c r="F2969" s="34">
        <v>357439.91000000003</v>
      </c>
      <c r="G2969" s="34">
        <v>357561.89</v>
      </c>
      <c r="H2969" s="34">
        <v>358532.41000000003</v>
      </c>
      <c r="I2969" s="34">
        <v>358532.41000000003</v>
      </c>
      <c r="J2969" s="34">
        <v>358532.41000000003</v>
      </c>
      <c r="K2969" s="34">
        <v>358532.41000000003</v>
      </c>
      <c r="L2969" s="34">
        <v>358532.41000000003</v>
      </c>
      <c r="M2969" s="34">
        <v>358532.41000000003</v>
      </c>
      <c r="N2969" s="34">
        <v>358532.41000000003</v>
      </c>
      <c r="O2969" s="34">
        <v>358532.41000000003</v>
      </c>
      <c r="P2969" s="34">
        <v>357444.13</v>
      </c>
      <c r="Q2969" s="34">
        <v>357444.13</v>
      </c>
      <c r="R2969" s="34">
        <v>357444.13</v>
      </c>
      <c r="S2969" s="34">
        <v>356297.83999999997</v>
      </c>
    </row>
    <row r="2970" spans="2:19">
      <c r="B2970" s="5">
        <v>2000</v>
      </c>
      <c r="C2970" s="34">
        <v>408843.45999999996</v>
      </c>
      <c r="D2970" s="34">
        <v>408843.45999999996</v>
      </c>
      <c r="E2970" s="34">
        <v>407791.60999999993</v>
      </c>
      <c r="F2970" s="34">
        <v>407791.60999999993</v>
      </c>
      <c r="G2970" s="34">
        <v>407791.60999999993</v>
      </c>
      <c r="H2970" s="34">
        <v>408843.63999999996</v>
      </c>
      <c r="I2970" s="34">
        <v>408843.63999999996</v>
      </c>
      <c r="J2970" s="34">
        <v>408843.63999999996</v>
      </c>
      <c r="K2970" s="34">
        <v>407797.54999999993</v>
      </c>
      <c r="L2970" s="34">
        <v>407797.54999999993</v>
      </c>
      <c r="M2970" s="34">
        <v>407797.54999999993</v>
      </c>
      <c r="N2970" s="34">
        <v>407797.54999999993</v>
      </c>
      <c r="O2970" s="34">
        <v>407797.63999999996</v>
      </c>
      <c r="P2970" s="34">
        <v>407797.63999999996</v>
      </c>
      <c r="Q2970" s="34">
        <v>407797.63999999996</v>
      </c>
      <c r="R2970" s="34">
        <v>407797.63999999996</v>
      </c>
      <c r="S2970" s="34">
        <v>407797.64</v>
      </c>
    </row>
    <row r="2971" spans="2:19">
      <c r="B2971" s="5">
        <v>1999</v>
      </c>
      <c r="C2971" s="34">
        <v>408490.88000000006</v>
      </c>
      <c r="D2971" s="34">
        <v>408490.89000000007</v>
      </c>
      <c r="E2971" s="34">
        <v>407742.7300000001</v>
      </c>
      <c r="F2971" s="34">
        <v>407742.7300000001</v>
      </c>
      <c r="G2971" s="34">
        <v>407742.7300000001</v>
      </c>
      <c r="H2971" s="34">
        <v>408491.19000000006</v>
      </c>
      <c r="I2971" s="34">
        <v>408491.19000000006</v>
      </c>
      <c r="J2971" s="34">
        <v>408491.19000000006</v>
      </c>
      <c r="K2971" s="34">
        <v>408491.19000000006</v>
      </c>
      <c r="L2971" s="34">
        <v>408491.19000000006</v>
      </c>
      <c r="M2971" s="34">
        <v>408491.19000000006</v>
      </c>
      <c r="N2971" s="34">
        <v>408491.19000000006</v>
      </c>
      <c r="O2971" s="34">
        <v>408491.19000000006</v>
      </c>
      <c r="P2971" s="34">
        <v>408491.19000000006</v>
      </c>
      <c r="Q2971" s="34">
        <v>408491.19000000006</v>
      </c>
      <c r="R2971" s="34">
        <v>408491.19000000006</v>
      </c>
      <c r="S2971" s="34">
        <v>408491.19</v>
      </c>
    </row>
    <row r="2972" spans="2:19">
      <c r="B2972" s="5">
        <v>1998</v>
      </c>
      <c r="C2972" s="34">
        <v>355307.82999999996</v>
      </c>
      <c r="D2972" s="34">
        <v>355307.82999999996</v>
      </c>
      <c r="E2972" s="34">
        <v>349994.28</v>
      </c>
      <c r="F2972" s="34">
        <v>349994.28</v>
      </c>
      <c r="G2972" s="34">
        <v>349994.28</v>
      </c>
      <c r="H2972" s="34">
        <v>349994.29000000004</v>
      </c>
      <c r="I2972" s="34">
        <v>349994.29000000004</v>
      </c>
      <c r="J2972" s="34">
        <v>349994.29000000004</v>
      </c>
      <c r="K2972" s="34">
        <v>349994.29000000004</v>
      </c>
      <c r="L2972" s="34">
        <v>349994.29000000004</v>
      </c>
      <c r="M2972" s="34">
        <v>349994.29000000004</v>
      </c>
      <c r="N2972" s="34">
        <v>349994.29000000004</v>
      </c>
      <c r="O2972" s="34">
        <v>348774.67000000004</v>
      </c>
      <c r="P2972" s="34">
        <v>348774.67000000004</v>
      </c>
      <c r="Q2972" s="34">
        <v>348774.67000000004</v>
      </c>
      <c r="R2972" s="34">
        <v>348774.67000000004</v>
      </c>
      <c r="S2972" s="34">
        <v>348774.67000000004</v>
      </c>
    </row>
    <row r="2973" spans="2:19">
      <c r="B2973" s="5">
        <v>1997</v>
      </c>
      <c r="C2973" s="34">
        <v>1747320.7899999996</v>
      </c>
      <c r="D2973" s="34">
        <v>1747320.7899999996</v>
      </c>
      <c r="E2973" s="34">
        <v>1747320.7899999996</v>
      </c>
      <c r="F2973" s="34">
        <v>1747320.7899999996</v>
      </c>
      <c r="G2973" s="34">
        <v>1747320.7899999996</v>
      </c>
      <c r="H2973" s="34">
        <v>1747320.3399999996</v>
      </c>
      <c r="I2973" s="34">
        <v>1747320.3399999996</v>
      </c>
      <c r="J2973" s="34">
        <v>1747320.3399999996</v>
      </c>
      <c r="K2973" s="34">
        <v>1747320.3399999996</v>
      </c>
      <c r="L2973" s="34">
        <v>1747320.3399999996</v>
      </c>
      <c r="M2973" s="34">
        <v>1747320.3399999996</v>
      </c>
      <c r="N2973" s="34">
        <v>1747320.3399999996</v>
      </c>
      <c r="O2973" s="34">
        <v>1747320.3399999996</v>
      </c>
      <c r="P2973" s="34">
        <v>1747320.3399999996</v>
      </c>
      <c r="Q2973" s="34">
        <v>1747320.3399999996</v>
      </c>
      <c r="R2973" s="34">
        <v>1747320.3399999996</v>
      </c>
      <c r="S2973" s="34">
        <v>1746358.6800000002</v>
      </c>
    </row>
    <row r="2974" spans="2:19">
      <c r="B2974" s="5">
        <v>1996</v>
      </c>
      <c r="C2974" s="34">
        <v>393200.13</v>
      </c>
      <c r="D2974" s="34">
        <v>393200.13</v>
      </c>
      <c r="E2974" s="34">
        <v>393200.13</v>
      </c>
      <c r="F2974" s="34">
        <v>393200.13</v>
      </c>
      <c r="G2974" s="34">
        <v>393200.13</v>
      </c>
      <c r="H2974" s="34">
        <v>393200.2</v>
      </c>
      <c r="I2974" s="34">
        <v>392022.64</v>
      </c>
      <c r="J2974" s="34">
        <v>392022.64</v>
      </c>
      <c r="K2974" s="34">
        <v>392022.64</v>
      </c>
      <c r="L2974" s="34">
        <v>392022.64</v>
      </c>
      <c r="M2974" s="34">
        <v>392022.64</v>
      </c>
      <c r="N2974" s="34">
        <v>392022.64</v>
      </c>
      <c r="O2974" s="34">
        <v>392022.2</v>
      </c>
      <c r="P2974" s="34">
        <v>392022.2</v>
      </c>
      <c r="Q2974" s="34">
        <v>392022.2</v>
      </c>
      <c r="R2974" s="34">
        <v>392022.2</v>
      </c>
      <c r="S2974" s="34">
        <v>392022.2</v>
      </c>
    </row>
    <row r="2975" spans="2:19">
      <c r="B2975" s="5">
        <v>1995</v>
      </c>
      <c r="C2975" s="34">
        <v>302076.2</v>
      </c>
      <c r="D2975" s="34">
        <v>299399.09999999998</v>
      </c>
      <c r="E2975" s="34">
        <v>299399.09999999998</v>
      </c>
      <c r="F2975" s="34">
        <v>299399.09999999998</v>
      </c>
      <c r="G2975" s="34">
        <v>299399.09999999998</v>
      </c>
      <c r="H2975" s="34">
        <v>302076.14</v>
      </c>
      <c r="I2975" s="34">
        <v>294973.67</v>
      </c>
      <c r="J2975" s="34">
        <v>294973.67</v>
      </c>
      <c r="K2975" s="34">
        <v>294973.67</v>
      </c>
      <c r="L2975" s="34">
        <v>294973.67</v>
      </c>
      <c r="M2975" s="34">
        <v>294973.67</v>
      </c>
      <c r="N2975" s="34">
        <v>294309.15999999997</v>
      </c>
      <c r="O2975" s="34">
        <v>294309.63</v>
      </c>
      <c r="P2975" s="34">
        <v>293456.76</v>
      </c>
      <c r="Q2975" s="34">
        <v>293456.76</v>
      </c>
      <c r="R2975" s="34">
        <v>293456.76</v>
      </c>
      <c r="S2975" s="34">
        <v>290534.02</v>
      </c>
    </row>
    <row r="2976" spans="2:19">
      <c r="B2976" s="5">
        <v>1994</v>
      </c>
      <c r="C2976" s="34">
        <v>417141.24000000005</v>
      </c>
      <c r="D2976" s="34">
        <v>417141.24000000005</v>
      </c>
      <c r="E2976" s="34">
        <v>417141.24000000005</v>
      </c>
      <c r="F2976" s="34">
        <v>411377.44</v>
      </c>
      <c r="G2976" s="34">
        <v>411377.44</v>
      </c>
      <c r="H2976" s="34">
        <v>417141.71</v>
      </c>
      <c r="I2976" s="34">
        <v>407591.05000000005</v>
      </c>
      <c r="J2976" s="34">
        <v>407591.05000000005</v>
      </c>
      <c r="K2976" s="34">
        <v>407591.05000000005</v>
      </c>
      <c r="L2976" s="34">
        <v>407591.05000000005</v>
      </c>
      <c r="M2976" s="34">
        <v>407591.05000000005</v>
      </c>
      <c r="N2976" s="34">
        <v>406648.23000000004</v>
      </c>
      <c r="O2976" s="34">
        <v>406647.89</v>
      </c>
      <c r="P2976" s="34">
        <v>406647.89</v>
      </c>
      <c r="Q2976" s="34">
        <v>406647.89</v>
      </c>
      <c r="R2976" s="34">
        <v>406647.89</v>
      </c>
      <c r="S2976" s="34">
        <v>406647.89</v>
      </c>
    </row>
    <row r="2977" spans="2:19">
      <c r="B2977" s="5">
        <v>1993</v>
      </c>
      <c r="C2977" s="34">
        <v>245493.18</v>
      </c>
      <c r="D2977" s="34">
        <v>244580.01</v>
      </c>
      <c r="E2977" s="34">
        <v>244580.01</v>
      </c>
      <c r="F2977" s="34">
        <v>244580.01</v>
      </c>
      <c r="G2977" s="34">
        <v>244580.01</v>
      </c>
      <c r="H2977" s="34">
        <v>246406.16</v>
      </c>
      <c r="I2977" s="34">
        <v>246406.16</v>
      </c>
      <c r="J2977" s="34">
        <v>246406.16</v>
      </c>
      <c r="K2977" s="34">
        <v>246406.16</v>
      </c>
      <c r="L2977" s="34">
        <v>245493.5</v>
      </c>
      <c r="M2977" s="34">
        <v>245493.5</v>
      </c>
      <c r="N2977" s="34">
        <v>245493.5</v>
      </c>
      <c r="O2977" s="34">
        <v>245493.16</v>
      </c>
      <c r="P2977" s="34">
        <v>245493.16</v>
      </c>
      <c r="Q2977" s="34">
        <v>245493.16</v>
      </c>
      <c r="R2977" s="34">
        <v>245493.16</v>
      </c>
      <c r="S2977" s="34">
        <v>245493.16</v>
      </c>
    </row>
    <row r="2978" spans="2:19">
      <c r="B2978" s="5">
        <v>1992</v>
      </c>
      <c r="C2978" s="34">
        <v>323783.59999999998</v>
      </c>
      <c r="D2978" s="34">
        <v>323783.59999999998</v>
      </c>
      <c r="E2978" s="34">
        <v>323783.59999999998</v>
      </c>
      <c r="F2978" s="34">
        <v>323783.59999999998</v>
      </c>
      <c r="G2978" s="34">
        <v>323783.59999999998</v>
      </c>
      <c r="H2978" s="34">
        <v>324703.03999999998</v>
      </c>
      <c r="I2978" s="34">
        <v>322060.68</v>
      </c>
      <c r="J2978" s="34">
        <v>322060.68</v>
      </c>
      <c r="K2978" s="34">
        <v>322060.68</v>
      </c>
      <c r="L2978" s="34">
        <v>321208.71000000002</v>
      </c>
      <c r="M2978" s="34">
        <v>321208.71000000002</v>
      </c>
      <c r="N2978" s="34">
        <v>321208.71000000002</v>
      </c>
      <c r="O2978" s="34">
        <v>321209.03999999998</v>
      </c>
      <c r="P2978" s="34">
        <v>321209.03999999998</v>
      </c>
      <c r="Q2978" s="34">
        <v>321209.03999999998</v>
      </c>
      <c r="R2978" s="34">
        <v>321209.03999999998</v>
      </c>
      <c r="S2978" s="34">
        <v>320203.68</v>
      </c>
    </row>
    <row r="2979" spans="2:19">
      <c r="B2979" s="5">
        <v>1991</v>
      </c>
      <c r="C2979" s="34">
        <v>256828.08</v>
      </c>
      <c r="D2979" s="34">
        <v>256828.08</v>
      </c>
      <c r="E2979" s="34">
        <v>254578.31</v>
      </c>
      <c r="F2979" s="34">
        <v>254578.31</v>
      </c>
      <c r="G2979" s="34">
        <v>254578.31</v>
      </c>
      <c r="H2979" s="34">
        <v>256827.75</v>
      </c>
      <c r="I2979" s="34">
        <v>256827.75</v>
      </c>
      <c r="J2979" s="34">
        <v>256827.75</v>
      </c>
      <c r="K2979" s="34">
        <v>256827.75</v>
      </c>
      <c r="L2979" s="34">
        <v>256827.75</v>
      </c>
      <c r="M2979" s="34">
        <v>256827.75</v>
      </c>
      <c r="N2979" s="34">
        <v>256077.91</v>
      </c>
      <c r="O2979" s="34">
        <v>256077.91</v>
      </c>
      <c r="P2979" s="34">
        <v>256077.91</v>
      </c>
      <c r="Q2979" s="34">
        <v>256077.91</v>
      </c>
      <c r="R2979" s="34">
        <v>256077.91</v>
      </c>
      <c r="S2979" s="34">
        <v>256077.91</v>
      </c>
    </row>
    <row r="2980" spans="2:19">
      <c r="B2980" s="5">
        <v>1990</v>
      </c>
      <c r="C2980" s="34">
        <v>227497.63</v>
      </c>
      <c r="D2980" s="34">
        <v>227497.63</v>
      </c>
      <c r="E2980" s="34">
        <v>226719.78999999998</v>
      </c>
      <c r="F2980" s="34">
        <v>226719.78999999998</v>
      </c>
      <c r="G2980" s="34">
        <v>226719.78999999998</v>
      </c>
      <c r="H2980" s="34">
        <v>227497.58000000002</v>
      </c>
      <c r="I2980" s="34">
        <v>226719.72999999998</v>
      </c>
      <c r="J2980" s="34">
        <v>226719.72999999998</v>
      </c>
      <c r="K2980" s="34">
        <v>226719.72999999998</v>
      </c>
      <c r="L2980" s="34">
        <v>226719.72999999998</v>
      </c>
      <c r="M2980" s="34">
        <v>226719.72999999998</v>
      </c>
      <c r="N2980" s="34">
        <v>226719.72999999998</v>
      </c>
      <c r="O2980" s="34">
        <v>226719.58000000002</v>
      </c>
      <c r="P2980" s="34">
        <v>226719.58000000002</v>
      </c>
      <c r="Q2980" s="34">
        <v>226719.58000000002</v>
      </c>
      <c r="R2980" s="34">
        <v>226719.58000000002</v>
      </c>
      <c r="S2980" s="34">
        <v>226719.58000000002</v>
      </c>
    </row>
    <row r="2981" spans="2:19">
      <c r="B2981" s="5">
        <v>1989</v>
      </c>
      <c r="C2981" s="34">
        <v>211380.32</v>
      </c>
      <c r="D2981" s="34">
        <v>211380.32</v>
      </c>
      <c r="E2981" s="34">
        <v>211380.32</v>
      </c>
      <c r="F2981" s="34">
        <v>211380.32</v>
      </c>
      <c r="G2981" s="34">
        <v>211380.32</v>
      </c>
      <c r="H2981" s="34">
        <v>211379.91999999998</v>
      </c>
      <c r="I2981" s="34">
        <v>211379.91999999998</v>
      </c>
      <c r="J2981" s="34">
        <v>211379.91999999998</v>
      </c>
      <c r="K2981" s="34">
        <v>211379.91999999998</v>
      </c>
      <c r="L2981" s="34">
        <v>211379.91999999998</v>
      </c>
      <c r="M2981" s="34">
        <v>211379.91999999998</v>
      </c>
      <c r="N2981" s="34">
        <v>211379.91999999998</v>
      </c>
      <c r="O2981" s="34">
        <v>211379.91999999998</v>
      </c>
      <c r="P2981" s="34">
        <v>211379.91999999998</v>
      </c>
      <c r="Q2981" s="34">
        <v>211379.91999999998</v>
      </c>
      <c r="R2981" s="34">
        <v>211379.91999999998</v>
      </c>
      <c r="S2981" s="34">
        <v>211379.91999999998</v>
      </c>
    </row>
    <row r="2982" spans="2:19">
      <c r="B2982" s="5">
        <v>1988</v>
      </c>
      <c r="C2982" s="34">
        <v>222429.52000000002</v>
      </c>
      <c r="D2982" s="34">
        <v>222429.52000000002</v>
      </c>
      <c r="E2982" s="34">
        <v>222429.52000000002</v>
      </c>
      <c r="F2982" s="34">
        <v>222429.52000000002</v>
      </c>
      <c r="G2982" s="34">
        <v>221296.96000000002</v>
      </c>
      <c r="H2982" s="34">
        <v>222429.14</v>
      </c>
      <c r="I2982" s="34">
        <v>222429.14</v>
      </c>
      <c r="J2982" s="34">
        <v>222429.14</v>
      </c>
      <c r="K2982" s="34">
        <v>222429.14</v>
      </c>
      <c r="L2982" s="34">
        <v>222429.14</v>
      </c>
      <c r="M2982" s="34">
        <v>222429.14</v>
      </c>
      <c r="N2982" s="34">
        <v>221374.71000000002</v>
      </c>
      <c r="O2982" s="34">
        <v>221374.71000000002</v>
      </c>
      <c r="P2982" s="34">
        <v>221374.71000000002</v>
      </c>
      <c r="Q2982" s="34">
        <v>221374.71000000002</v>
      </c>
      <c r="R2982" s="34">
        <v>220320.26</v>
      </c>
      <c r="S2982" s="34">
        <v>220320.26</v>
      </c>
    </row>
    <row r="2983" spans="2:19">
      <c r="B2983" s="5">
        <v>1987</v>
      </c>
      <c r="C2983" s="34">
        <v>140865.1</v>
      </c>
      <c r="D2983" s="34">
        <v>140865.1</v>
      </c>
      <c r="E2983" s="34">
        <v>140865.1</v>
      </c>
      <c r="F2983" s="34">
        <v>140865.1</v>
      </c>
      <c r="G2983" s="34">
        <v>140865.1</v>
      </c>
      <c r="H2983" s="34">
        <v>140865.38</v>
      </c>
      <c r="I2983" s="34">
        <v>140865.38</v>
      </c>
      <c r="J2983" s="34">
        <v>140865.38</v>
      </c>
      <c r="K2983" s="34">
        <v>140865.38</v>
      </c>
      <c r="L2983" s="34">
        <v>140865.38</v>
      </c>
      <c r="M2983" s="34">
        <v>140865.38</v>
      </c>
      <c r="N2983" s="34">
        <v>140865.38</v>
      </c>
      <c r="O2983" s="34">
        <v>140865.38</v>
      </c>
      <c r="P2983" s="34">
        <v>140865.38</v>
      </c>
      <c r="Q2983" s="34">
        <v>140865.38</v>
      </c>
      <c r="R2983" s="34">
        <v>140865.38</v>
      </c>
      <c r="S2983" s="34">
        <v>140865.38</v>
      </c>
    </row>
    <row r="2984" spans="2:19">
      <c r="B2984" s="5">
        <v>1986</v>
      </c>
      <c r="C2984" s="34">
        <v>232737.81</v>
      </c>
      <c r="D2984" s="34">
        <v>232737.8</v>
      </c>
      <c r="E2984" s="34">
        <v>232737.8</v>
      </c>
      <c r="F2984" s="34">
        <v>232737.8</v>
      </c>
      <c r="G2984" s="34">
        <v>232737.8</v>
      </c>
      <c r="H2984" s="34">
        <v>232737.81</v>
      </c>
      <c r="I2984" s="34">
        <v>232737.81</v>
      </c>
      <c r="J2984" s="34">
        <v>232045.37</v>
      </c>
      <c r="K2984" s="34">
        <v>232045.37</v>
      </c>
      <c r="L2984" s="34">
        <v>232045.37</v>
      </c>
      <c r="M2984" s="34">
        <v>232045.37</v>
      </c>
      <c r="N2984" s="34">
        <v>232045.37</v>
      </c>
      <c r="O2984" s="34">
        <v>231353.37</v>
      </c>
      <c r="P2984" s="34">
        <v>231353.37</v>
      </c>
      <c r="Q2984" s="34">
        <v>231353.37</v>
      </c>
      <c r="R2984" s="34">
        <v>231353.37</v>
      </c>
      <c r="S2984" s="34">
        <v>231353.37</v>
      </c>
    </row>
    <row r="2985" spans="2:19">
      <c r="B2985" s="5">
        <v>1985</v>
      </c>
      <c r="C2985" s="34">
        <v>195131.97999999998</v>
      </c>
      <c r="D2985" s="34">
        <v>195131.97999999998</v>
      </c>
      <c r="E2985" s="34">
        <v>195131.97999999998</v>
      </c>
      <c r="F2985" s="34">
        <v>195131.97999999998</v>
      </c>
      <c r="G2985" s="34">
        <v>195131.97999999998</v>
      </c>
      <c r="H2985" s="34">
        <v>195132.24</v>
      </c>
      <c r="I2985" s="34">
        <v>195132.24</v>
      </c>
      <c r="J2985" s="34">
        <v>193428.49</v>
      </c>
      <c r="K2985" s="34">
        <v>193428.49</v>
      </c>
      <c r="L2985" s="34">
        <v>193428.49</v>
      </c>
      <c r="M2985" s="34">
        <v>193428.49</v>
      </c>
      <c r="N2985" s="34">
        <v>193428.49</v>
      </c>
      <c r="O2985" s="34">
        <v>193428.24</v>
      </c>
      <c r="P2985" s="34">
        <v>193428.24</v>
      </c>
      <c r="Q2985" s="34">
        <v>193428.24</v>
      </c>
      <c r="R2985" s="34">
        <v>193428.24</v>
      </c>
      <c r="S2985" s="34">
        <v>193428.24</v>
      </c>
    </row>
    <row r="2986" spans="2:19">
      <c r="B2986" s="5">
        <v>1984</v>
      </c>
      <c r="C2986" s="34">
        <v>433658.41000000003</v>
      </c>
      <c r="D2986" s="34">
        <v>433658.41000000003</v>
      </c>
      <c r="E2986" s="34">
        <v>432531.54</v>
      </c>
      <c r="F2986" s="34">
        <v>432531.54</v>
      </c>
      <c r="G2986" s="34">
        <v>432531.54</v>
      </c>
      <c r="H2986" s="34">
        <v>433658.07</v>
      </c>
      <c r="I2986" s="34">
        <v>433658.07</v>
      </c>
      <c r="J2986" s="34">
        <v>433658.07</v>
      </c>
      <c r="K2986" s="34">
        <v>433658.07</v>
      </c>
      <c r="L2986" s="34">
        <v>432531.19</v>
      </c>
      <c r="M2986" s="34">
        <v>432531.19</v>
      </c>
      <c r="N2986" s="34">
        <v>432531.19</v>
      </c>
      <c r="O2986" s="34">
        <v>432531.07</v>
      </c>
      <c r="P2986" s="34">
        <v>430277.31</v>
      </c>
      <c r="Q2986" s="34">
        <v>430277.31</v>
      </c>
      <c r="R2986" s="34">
        <v>429150.42</v>
      </c>
      <c r="S2986" s="34">
        <v>429150.42</v>
      </c>
    </row>
    <row r="2987" spans="2:19">
      <c r="B2987" s="5">
        <v>1983</v>
      </c>
      <c r="C2987" s="34">
        <v>419222.7</v>
      </c>
      <c r="D2987" s="34">
        <v>419222.7</v>
      </c>
      <c r="E2987" s="34">
        <v>419222.7</v>
      </c>
      <c r="F2987" s="34">
        <v>419222.7</v>
      </c>
      <c r="G2987" s="34">
        <v>419222.7</v>
      </c>
      <c r="H2987" s="34">
        <v>419222.24</v>
      </c>
      <c r="I2987" s="34">
        <v>419222.24</v>
      </c>
      <c r="J2987" s="34">
        <v>419222.24</v>
      </c>
      <c r="K2987" s="34">
        <v>418321.41</v>
      </c>
      <c r="L2987" s="34">
        <v>418321.41</v>
      </c>
      <c r="M2987" s="34">
        <v>418321.41</v>
      </c>
      <c r="N2987" s="34">
        <v>418321.41</v>
      </c>
      <c r="O2987" s="34">
        <v>418321.24</v>
      </c>
      <c r="P2987" s="34">
        <v>418321.24</v>
      </c>
      <c r="Q2987" s="34">
        <v>418321.24</v>
      </c>
      <c r="R2987" s="34">
        <v>418321.24</v>
      </c>
      <c r="S2987" s="34">
        <v>417420.42</v>
      </c>
    </row>
    <row r="2988" spans="2:19">
      <c r="B2988" s="5">
        <v>1982</v>
      </c>
      <c r="C2988" s="34">
        <v>390054.32</v>
      </c>
      <c r="D2988" s="34">
        <v>390054.32</v>
      </c>
      <c r="E2988" s="34">
        <v>390054.32</v>
      </c>
      <c r="F2988" s="34">
        <v>390054.32</v>
      </c>
      <c r="G2988" s="34">
        <v>390054.32</v>
      </c>
      <c r="H2988" s="34">
        <v>390054.19</v>
      </c>
      <c r="I2988" s="34">
        <v>390054.19</v>
      </c>
      <c r="J2988" s="34">
        <v>390054.19</v>
      </c>
      <c r="K2988" s="34">
        <v>390054.19</v>
      </c>
      <c r="L2988" s="34">
        <v>390054.19</v>
      </c>
      <c r="M2988" s="34">
        <v>390054.19</v>
      </c>
      <c r="N2988" s="34">
        <v>390054.19</v>
      </c>
      <c r="O2988" s="34">
        <v>389074.2</v>
      </c>
      <c r="P2988" s="34">
        <v>389074.2</v>
      </c>
      <c r="Q2988" s="34">
        <v>389074.2</v>
      </c>
      <c r="R2988" s="34">
        <v>389074.2</v>
      </c>
      <c r="S2988" s="34">
        <v>389074.2</v>
      </c>
    </row>
    <row r="2989" spans="2:19">
      <c r="B2989" s="5">
        <v>1981</v>
      </c>
      <c r="C2989" s="34">
        <v>401834.23000000004</v>
      </c>
      <c r="D2989" s="34">
        <v>401834.23000000004</v>
      </c>
      <c r="E2989" s="34">
        <v>401834.23000000004</v>
      </c>
      <c r="F2989" s="34">
        <v>401834.23000000004</v>
      </c>
      <c r="G2989" s="34">
        <v>400907.18000000005</v>
      </c>
      <c r="H2989" s="34">
        <v>401833.9</v>
      </c>
      <c r="I2989" s="34">
        <v>401833.9</v>
      </c>
      <c r="J2989" s="34">
        <v>401833.9</v>
      </c>
      <c r="K2989" s="34">
        <v>401833.9</v>
      </c>
      <c r="L2989" s="34">
        <v>401833.9</v>
      </c>
      <c r="M2989" s="34">
        <v>401833.9</v>
      </c>
      <c r="N2989" s="34">
        <v>401833.9</v>
      </c>
      <c r="O2989" s="34">
        <v>401833.9</v>
      </c>
      <c r="P2989" s="34">
        <v>401833.9</v>
      </c>
      <c r="Q2989" s="34">
        <v>401833.9</v>
      </c>
      <c r="R2989" s="34">
        <v>401833.9</v>
      </c>
      <c r="S2989" s="34">
        <v>401833.9</v>
      </c>
    </row>
    <row r="2990" spans="2:19">
      <c r="B2990" s="5">
        <v>1980</v>
      </c>
      <c r="C2990" s="34">
        <v>571477.72</v>
      </c>
      <c r="D2990" s="34">
        <v>570812.37</v>
      </c>
      <c r="E2990" s="34">
        <v>570812.37</v>
      </c>
      <c r="F2990" s="34">
        <v>569506.31000000006</v>
      </c>
      <c r="G2990" s="34">
        <v>569506.31000000006</v>
      </c>
      <c r="H2990" s="34">
        <v>571477.97</v>
      </c>
      <c r="I2990" s="34">
        <v>571477.97</v>
      </c>
      <c r="J2990" s="34">
        <v>571477.97</v>
      </c>
      <c r="K2990" s="34">
        <v>571477.97</v>
      </c>
      <c r="L2990" s="34">
        <v>571477.97</v>
      </c>
      <c r="M2990" s="34">
        <v>570824.93999999994</v>
      </c>
      <c r="N2990" s="34">
        <v>560376.47</v>
      </c>
      <c r="O2990" s="34">
        <v>560376.5</v>
      </c>
      <c r="P2990" s="34">
        <v>560376.5</v>
      </c>
      <c r="Q2990" s="34">
        <v>560376.5</v>
      </c>
      <c r="R2990" s="34">
        <v>559723.47</v>
      </c>
      <c r="S2990" s="34">
        <v>559070.43999999994</v>
      </c>
    </row>
    <row r="2991" spans="2:19">
      <c r="B2991" s="5">
        <v>1979</v>
      </c>
      <c r="C2991" s="34">
        <v>391325.2</v>
      </c>
      <c r="D2991" s="34">
        <v>390797.2</v>
      </c>
      <c r="E2991" s="34">
        <v>390269.2</v>
      </c>
      <c r="F2991" s="34">
        <v>390269.2</v>
      </c>
      <c r="G2991" s="34">
        <v>390269.2</v>
      </c>
      <c r="H2991" s="34">
        <v>391853.7</v>
      </c>
      <c r="I2991" s="34">
        <v>391325.69</v>
      </c>
      <c r="J2991" s="34">
        <v>391325.69</v>
      </c>
      <c r="K2991" s="34">
        <v>391325.69</v>
      </c>
      <c r="L2991" s="34">
        <v>390797.69</v>
      </c>
      <c r="M2991" s="34">
        <v>390797.69</v>
      </c>
      <c r="N2991" s="34">
        <v>390269.7</v>
      </c>
      <c r="O2991" s="34">
        <v>390269.71</v>
      </c>
      <c r="P2991" s="34">
        <v>390269.71</v>
      </c>
      <c r="Q2991" s="34">
        <v>389213.71</v>
      </c>
      <c r="R2991" s="34">
        <v>388685.7</v>
      </c>
      <c r="S2991" s="34">
        <v>388157.61</v>
      </c>
    </row>
    <row r="2992" spans="2:19">
      <c r="B2992" s="5">
        <v>1978</v>
      </c>
      <c r="C2992" s="34">
        <v>609345.21</v>
      </c>
      <c r="D2992" s="34">
        <v>608537.49</v>
      </c>
      <c r="E2992" s="34">
        <v>607729.77</v>
      </c>
      <c r="F2992" s="34">
        <v>607729.77</v>
      </c>
      <c r="G2992" s="34">
        <v>607729.77</v>
      </c>
      <c r="H2992" s="34">
        <v>610153.21</v>
      </c>
      <c r="I2992" s="34">
        <v>610153.21</v>
      </c>
      <c r="J2992" s="34">
        <v>610153.21</v>
      </c>
      <c r="K2992" s="34">
        <v>610153.21</v>
      </c>
      <c r="L2992" s="34">
        <v>610153.21</v>
      </c>
      <c r="M2992" s="34">
        <v>610153.21</v>
      </c>
      <c r="N2992" s="34">
        <v>610153.21</v>
      </c>
      <c r="O2992" s="34">
        <v>610153.21</v>
      </c>
      <c r="P2992" s="34">
        <v>610153.21</v>
      </c>
      <c r="Q2992" s="34">
        <v>610153.21</v>
      </c>
      <c r="R2992" s="34">
        <v>608537.77</v>
      </c>
      <c r="S2992" s="34">
        <v>608537.77</v>
      </c>
    </row>
    <row r="2993" spans="2:19">
      <c r="B2993" s="5">
        <v>1977</v>
      </c>
      <c r="C2993" s="34">
        <v>505389.85</v>
      </c>
      <c r="D2993" s="34">
        <v>505389.85</v>
      </c>
      <c r="E2993" s="34">
        <v>504231.03</v>
      </c>
      <c r="F2993" s="34">
        <v>504231.03</v>
      </c>
      <c r="G2993" s="34">
        <v>504231.03</v>
      </c>
      <c r="H2993" s="34">
        <v>505390.19</v>
      </c>
      <c r="I2993" s="34">
        <v>505390.19</v>
      </c>
      <c r="J2993" s="34">
        <v>505390.19</v>
      </c>
      <c r="K2993" s="34">
        <v>505390.19</v>
      </c>
      <c r="L2993" s="34">
        <v>505390.19</v>
      </c>
      <c r="M2993" s="34">
        <v>504810.78</v>
      </c>
      <c r="N2993" s="34">
        <v>504810.78</v>
      </c>
      <c r="O2993" s="34">
        <v>504811.19</v>
      </c>
      <c r="P2993" s="34">
        <v>504811.19</v>
      </c>
      <c r="Q2993" s="34">
        <v>504811.19</v>
      </c>
      <c r="R2993" s="34">
        <v>503079.86</v>
      </c>
      <c r="S2993" s="34">
        <v>502500.45</v>
      </c>
    </row>
    <row r="2994" spans="2:19">
      <c r="B2994" s="5">
        <v>1976</v>
      </c>
      <c r="C2994" s="34">
        <v>335006.86000000004</v>
      </c>
      <c r="D2994" s="34">
        <v>335006.85000000003</v>
      </c>
      <c r="E2994" s="34">
        <v>335006.85000000003</v>
      </c>
      <c r="F2994" s="34">
        <v>335006.85000000003</v>
      </c>
      <c r="G2994" s="34">
        <v>335006.85000000003</v>
      </c>
      <c r="H2994" s="34">
        <v>335668.65</v>
      </c>
      <c r="I2994" s="34">
        <v>334345.85000000003</v>
      </c>
      <c r="J2994" s="34">
        <v>334345.85000000003</v>
      </c>
      <c r="K2994" s="34">
        <v>334345.85000000003</v>
      </c>
      <c r="L2994" s="34">
        <v>334345.85000000003</v>
      </c>
      <c r="M2994" s="34">
        <v>333684.45</v>
      </c>
      <c r="N2994" s="34">
        <v>333684.45</v>
      </c>
      <c r="O2994" s="34">
        <v>333684.65000000002</v>
      </c>
      <c r="P2994" s="34">
        <v>333684.65000000002</v>
      </c>
      <c r="Q2994" s="34">
        <v>333684.65000000002</v>
      </c>
      <c r="R2994" s="34">
        <v>333684.65000000002</v>
      </c>
      <c r="S2994" s="34">
        <v>333684.65000000002</v>
      </c>
    </row>
    <row r="2995" spans="2:19">
      <c r="B2995" s="5">
        <v>1975</v>
      </c>
      <c r="C2995" s="34">
        <v>173990.84</v>
      </c>
      <c r="D2995" s="34">
        <v>173990.85</v>
      </c>
      <c r="E2995" s="34">
        <v>173990.85</v>
      </c>
      <c r="F2995" s="34">
        <v>173990.85</v>
      </c>
      <c r="G2995" s="34">
        <v>173990.85</v>
      </c>
      <c r="H2995" s="34">
        <v>173991.25</v>
      </c>
      <c r="I2995" s="34">
        <v>173991.25</v>
      </c>
      <c r="J2995" s="34">
        <v>173991.25</v>
      </c>
      <c r="K2995" s="34">
        <v>173991.25</v>
      </c>
      <c r="L2995" s="34">
        <v>172944.69</v>
      </c>
      <c r="M2995" s="34">
        <v>172944.69</v>
      </c>
      <c r="N2995" s="34">
        <v>172944.69</v>
      </c>
      <c r="O2995" s="34">
        <v>172944.25</v>
      </c>
      <c r="P2995" s="34">
        <v>172944.25</v>
      </c>
      <c r="Q2995" s="34">
        <v>172944.25</v>
      </c>
      <c r="R2995" s="34">
        <v>172944.25</v>
      </c>
      <c r="S2995" s="34">
        <v>172944.25</v>
      </c>
    </row>
    <row r="2996" spans="2:19">
      <c r="B2996" s="5">
        <v>1974</v>
      </c>
      <c r="C2996" s="34">
        <v>365024.33999999997</v>
      </c>
      <c r="D2996" s="34">
        <v>365024.32999999996</v>
      </c>
      <c r="E2996" s="34">
        <v>365024.32999999996</v>
      </c>
      <c r="F2996" s="34">
        <v>365024.32999999996</v>
      </c>
      <c r="G2996" s="34">
        <v>365024.32999999996</v>
      </c>
      <c r="H2996" s="34">
        <v>365023.85</v>
      </c>
      <c r="I2996" s="34">
        <v>365023.85</v>
      </c>
      <c r="J2996" s="34">
        <v>365023.85</v>
      </c>
      <c r="K2996" s="34">
        <v>365023.85</v>
      </c>
      <c r="L2996" s="34">
        <v>365023.85</v>
      </c>
      <c r="M2996" s="34">
        <v>365023.85</v>
      </c>
      <c r="N2996" s="34">
        <v>365023.85</v>
      </c>
      <c r="O2996" s="34">
        <v>365023.85</v>
      </c>
      <c r="P2996" s="34">
        <v>365023.85</v>
      </c>
      <c r="Q2996" s="34">
        <v>365023.85</v>
      </c>
      <c r="R2996" s="34">
        <v>365023.85</v>
      </c>
      <c r="S2996" s="34">
        <v>364192.23</v>
      </c>
    </row>
    <row r="2997" spans="2:19">
      <c r="B2997" s="5">
        <v>1973</v>
      </c>
      <c r="C2997" s="34">
        <v>319326.65000000002</v>
      </c>
      <c r="D2997" s="34">
        <v>319326.65000000002</v>
      </c>
      <c r="E2997" s="34">
        <v>319326.65000000002</v>
      </c>
      <c r="F2997" s="34">
        <v>319326.65000000002</v>
      </c>
      <c r="G2997" s="34">
        <v>319326.65000000002</v>
      </c>
      <c r="H2997" s="34">
        <v>319326.87</v>
      </c>
      <c r="I2997" s="34">
        <v>319326.87</v>
      </c>
      <c r="J2997" s="34">
        <v>319326.87</v>
      </c>
      <c r="K2997" s="34">
        <v>319326.87</v>
      </c>
      <c r="L2997" s="34">
        <v>319326.87</v>
      </c>
      <c r="M2997" s="34">
        <v>319326.87</v>
      </c>
      <c r="N2997" s="34">
        <v>319326.87</v>
      </c>
      <c r="O2997" s="34">
        <v>319326.87</v>
      </c>
      <c r="P2997" s="34">
        <v>318613</v>
      </c>
      <c r="Q2997" s="34">
        <v>317193.26</v>
      </c>
      <c r="R2997" s="34">
        <v>317193.26</v>
      </c>
      <c r="S2997" s="34">
        <v>317193.26</v>
      </c>
    </row>
    <row r="2998" spans="2:19">
      <c r="B2998" s="5">
        <v>1972</v>
      </c>
      <c r="C2998" s="34">
        <v>241485.11</v>
      </c>
      <c r="D2998" s="34">
        <v>241485.11</v>
      </c>
      <c r="E2998" s="34">
        <v>241485.11</v>
      </c>
      <c r="F2998" s="34">
        <v>241485.11</v>
      </c>
      <c r="G2998" s="34">
        <v>241485.11</v>
      </c>
      <c r="H2998" s="34">
        <v>241484.71</v>
      </c>
      <c r="I2998" s="34">
        <v>241484.71</v>
      </c>
      <c r="J2998" s="34">
        <v>241484.71</v>
      </c>
      <c r="K2998" s="34">
        <v>241484.71</v>
      </c>
      <c r="L2998" s="34">
        <v>241484.71</v>
      </c>
      <c r="M2998" s="34">
        <v>239924.96</v>
      </c>
      <c r="N2998" s="34">
        <v>239924.96</v>
      </c>
      <c r="O2998" s="34">
        <v>238864.9</v>
      </c>
      <c r="P2998" s="34">
        <v>238864.9</v>
      </c>
      <c r="Q2998" s="34">
        <v>238864.9</v>
      </c>
      <c r="R2998" s="34">
        <v>238864.9</v>
      </c>
      <c r="S2998" s="34">
        <v>238864.9</v>
      </c>
    </row>
    <row r="2999" spans="2:19">
      <c r="B2999" s="5">
        <v>1971</v>
      </c>
      <c r="C2999" s="34">
        <v>191704.67</v>
      </c>
      <c r="D2999" s="34">
        <v>191228.98</v>
      </c>
      <c r="E2999" s="34">
        <v>191228.98</v>
      </c>
      <c r="F2999" s="34">
        <v>191228.98</v>
      </c>
      <c r="G2999" s="34">
        <v>191228.98</v>
      </c>
      <c r="H2999" s="34">
        <v>191704.25</v>
      </c>
      <c r="I2999" s="34">
        <v>191704.25</v>
      </c>
      <c r="J2999" s="34">
        <v>191704.25</v>
      </c>
      <c r="K2999" s="34">
        <v>191704.25</v>
      </c>
      <c r="L2999" s="34">
        <v>191704.25</v>
      </c>
      <c r="M2999" s="34">
        <v>191704.25</v>
      </c>
      <c r="N2999" s="34">
        <v>191704.25</v>
      </c>
      <c r="O2999" s="34">
        <v>191704.25</v>
      </c>
      <c r="P2999" s="34">
        <v>191704.25</v>
      </c>
      <c r="Q2999" s="34">
        <v>191704.25</v>
      </c>
      <c r="R2999" s="34">
        <v>191704.25</v>
      </c>
      <c r="S2999" s="34">
        <v>191704.25</v>
      </c>
    </row>
    <row r="3000" spans="2:19">
      <c r="B3000" s="5">
        <v>1970</v>
      </c>
      <c r="C3000" s="34">
        <v>172455.61000000002</v>
      </c>
      <c r="D3000" s="34">
        <v>172061</v>
      </c>
      <c r="E3000" s="34">
        <v>172061</v>
      </c>
      <c r="F3000" s="34">
        <v>171666.39</v>
      </c>
      <c r="G3000" s="34">
        <v>171666.39</v>
      </c>
      <c r="H3000" s="34">
        <v>172455.85</v>
      </c>
      <c r="I3000" s="34">
        <v>172061.23</v>
      </c>
      <c r="J3000" s="34">
        <v>171272.01</v>
      </c>
      <c r="K3000" s="34">
        <v>171272.01</v>
      </c>
      <c r="L3000" s="34">
        <v>170877.42</v>
      </c>
      <c r="M3000" s="34">
        <v>170088.2</v>
      </c>
      <c r="N3000" s="34">
        <v>169693.59</v>
      </c>
      <c r="O3000" s="34">
        <v>169298.69</v>
      </c>
      <c r="P3000" s="34">
        <v>166931.05000000002</v>
      </c>
      <c r="Q3000" s="34">
        <v>166931.05000000002</v>
      </c>
      <c r="R3000" s="34">
        <v>166931.05000000002</v>
      </c>
      <c r="S3000" s="34">
        <v>166536.44000000003</v>
      </c>
    </row>
    <row r="3001" spans="2:19">
      <c r="B3001" s="5">
        <v>1969</v>
      </c>
      <c r="C3001" s="34">
        <v>108332.28</v>
      </c>
      <c r="D3001" s="34">
        <v>108332.28</v>
      </c>
      <c r="E3001" s="34">
        <v>108332.28</v>
      </c>
      <c r="F3001" s="34">
        <v>108332.28</v>
      </c>
      <c r="G3001" s="34">
        <v>108332.28</v>
      </c>
      <c r="H3001" s="34">
        <v>108332.34</v>
      </c>
      <c r="I3001" s="34">
        <v>108332.34</v>
      </c>
      <c r="J3001" s="34">
        <v>108332.34</v>
      </c>
      <c r="K3001" s="34">
        <v>108332.34</v>
      </c>
      <c r="L3001" s="34">
        <v>108332.34</v>
      </c>
      <c r="M3001" s="34">
        <v>108332.34</v>
      </c>
      <c r="N3001" s="34">
        <v>108332.34</v>
      </c>
      <c r="O3001" s="34">
        <v>108332.34</v>
      </c>
      <c r="P3001" s="34">
        <v>108332.34</v>
      </c>
      <c r="Q3001" s="34">
        <v>108332.34</v>
      </c>
      <c r="R3001" s="34">
        <v>108332.34</v>
      </c>
      <c r="S3001" s="34">
        <v>108332.34</v>
      </c>
    </row>
    <row r="3002" spans="2:19">
      <c r="B3002" s="5">
        <v>1968</v>
      </c>
      <c r="C3002" s="34">
        <v>136991.35</v>
      </c>
      <c r="D3002" s="34">
        <v>136696.04</v>
      </c>
      <c r="E3002" s="34">
        <v>136696.04</v>
      </c>
      <c r="F3002" s="34">
        <v>136696.04</v>
      </c>
      <c r="G3002" s="34">
        <v>136696.04</v>
      </c>
      <c r="H3002" s="34">
        <v>136991.46</v>
      </c>
      <c r="I3002" s="34">
        <v>136991.46</v>
      </c>
      <c r="J3002" s="34">
        <v>135569.60000000001</v>
      </c>
      <c r="K3002" s="34">
        <v>135274.29</v>
      </c>
      <c r="L3002" s="34">
        <v>134421.16</v>
      </c>
      <c r="M3002" s="34">
        <v>133852.38</v>
      </c>
      <c r="N3002" s="34">
        <v>133272.68</v>
      </c>
      <c r="O3002" s="34">
        <v>132703.99</v>
      </c>
      <c r="P3002" s="34">
        <v>132703.99</v>
      </c>
      <c r="Q3002" s="34">
        <v>132703.99</v>
      </c>
      <c r="R3002" s="34">
        <v>132703.99</v>
      </c>
      <c r="S3002" s="34">
        <v>132703.99</v>
      </c>
    </row>
    <row r="3003" spans="2:19">
      <c r="B3003" s="5">
        <v>1967</v>
      </c>
      <c r="C3003" s="34">
        <v>316988.98</v>
      </c>
      <c r="D3003" s="34">
        <v>316988.98</v>
      </c>
      <c r="E3003" s="34">
        <v>316988.98</v>
      </c>
      <c r="F3003" s="34">
        <v>316052.22000000003</v>
      </c>
      <c r="G3003" s="34">
        <v>316052.22000000003</v>
      </c>
      <c r="H3003" s="34">
        <v>316988.57</v>
      </c>
      <c r="I3003" s="34">
        <v>316988.57</v>
      </c>
      <c r="J3003" s="34">
        <v>316988.57</v>
      </c>
      <c r="K3003" s="34">
        <v>316988.57</v>
      </c>
      <c r="L3003" s="34">
        <v>316988.57</v>
      </c>
      <c r="M3003" s="34">
        <v>316988.57</v>
      </c>
      <c r="N3003" s="34">
        <v>316988.57</v>
      </c>
      <c r="O3003" s="34">
        <v>316988.57</v>
      </c>
      <c r="P3003" s="34">
        <v>316988.57</v>
      </c>
      <c r="Q3003" s="34">
        <v>316988.57</v>
      </c>
      <c r="R3003" s="34">
        <v>316988.57</v>
      </c>
      <c r="S3003" s="34">
        <v>316988.57</v>
      </c>
    </row>
    <row r="3004" spans="2:19">
      <c r="B3004" s="5">
        <v>1966</v>
      </c>
      <c r="C3004" s="34">
        <v>293979.20999999996</v>
      </c>
      <c r="D3004" s="34">
        <v>293979.21999999997</v>
      </c>
      <c r="E3004" s="34">
        <v>293358.13</v>
      </c>
      <c r="F3004" s="34">
        <v>293358.13</v>
      </c>
      <c r="G3004" s="34">
        <v>293358.13</v>
      </c>
      <c r="H3004" s="34">
        <v>293978.84999999998</v>
      </c>
      <c r="I3004" s="34">
        <v>293978.84999999998</v>
      </c>
      <c r="J3004" s="34">
        <v>293978.84999999998</v>
      </c>
      <c r="K3004" s="34">
        <v>293978.84999999998</v>
      </c>
      <c r="L3004" s="34">
        <v>293357.77</v>
      </c>
      <c r="M3004" s="34">
        <v>293357.77</v>
      </c>
      <c r="N3004" s="34">
        <v>293357.77</v>
      </c>
      <c r="O3004" s="34">
        <v>293357.84999999998</v>
      </c>
      <c r="P3004" s="34">
        <v>293357.84999999998</v>
      </c>
      <c r="Q3004" s="34">
        <v>292736.83</v>
      </c>
      <c r="R3004" s="34">
        <v>292736.83</v>
      </c>
      <c r="S3004" s="34">
        <v>292736.83</v>
      </c>
    </row>
    <row r="3005" spans="2:19">
      <c r="B3005" s="5">
        <v>1965</v>
      </c>
      <c r="C3005" s="34">
        <v>222724.36</v>
      </c>
      <c r="D3005" s="34">
        <v>222724.36</v>
      </c>
      <c r="E3005" s="34">
        <v>222724.36</v>
      </c>
      <c r="F3005" s="34">
        <v>222542.84999999998</v>
      </c>
      <c r="G3005" s="34">
        <v>222542.84999999998</v>
      </c>
      <c r="H3005" s="34">
        <v>222724.08000000002</v>
      </c>
      <c r="I3005" s="34">
        <v>222724.08000000002</v>
      </c>
      <c r="J3005" s="34">
        <v>222724.08000000002</v>
      </c>
      <c r="K3005" s="34">
        <v>222724.08000000002</v>
      </c>
      <c r="L3005" s="34">
        <v>222542.53999999998</v>
      </c>
      <c r="M3005" s="34">
        <v>221998.3</v>
      </c>
      <c r="N3005" s="34">
        <v>221272.16999999998</v>
      </c>
      <c r="O3005" s="34">
        <v>220545.82</v>
      </c>
      <c r="P3005" s="34">
        <v>220545.82</v>
      </c>
      <c r="Q3005" s="34">
        <v>219820.68</v>
      </c>
      <c r="R3005" s="34">
        <v>219397.13</v>
      </c>
      <c r="S3005" s="34">
        <v>219034.08000000002</v>
      </c>
    </row>
    <row r="3006" spans="2:19">
      <c r="B3006" s="5">
        <v>1964</v>
      </c>
      <c r="C3006" s="34">
        <v>220496.55</v>
      </c>
      <c r="D3006" s="34">
        <v>220496.55</v>
      </c>
      <c r="E3006" s="34">
        <v>220496.55</v>
      </c>
      <c r="F3006" s="34">
        <v>220496.55</v>
      </c>
      <c r="G3006" s="34">
        <v>220496.55</v>
      </c>
      <c r="H3006" s="34">
        <v>220496.18</v>
      </c>
      <c r="I3006" s="34">
        <v>220496.18</v>
      </c>
      <c r="J3006" s="34">
        <v>220024.77</v>
      </c>
      <c r="K3006" s="34">
        <v>219084.00999999998</v>
      </c>
      <c r="L3006" s="34">
        <v>219084.00999999998</v>
      </c>
      <c r="M3006" s="34">
        <v>217908.06</v>
      </c>
      <c r="N3006" s="34">
        <v>217908.06</v>
      </c>
      <c r="O3006" s="34">
        <v>217908.18</v>
      </c>
      <c r="P3006" s="34">
        <v>217908.18</v>
      </c>
      <c r="Q3006" s="34">
        <v>217908.18</v>
      </c>
      <c r="R3006" s="34">
        <v>217908.18</v>
      </c>
      <c r="S3006" s="34">
        <v>217908.18</v>
      </c>
    </row>
    <row r="3007" spans="2:19">
      <c r="B3007" s="5">
        <v>1963</v>
      </c>
      <c r="C3007" s="34">
        <v>95441.73000000001</v>
      </c>
      <c r="D3007" s="34">
        <v>95441.73000000001</v>
      </c>
      <c r="E3007" s="34">
        <v>95214.61</v>
      </c>
      <c r="F3007" s="34">
        <v>94752.77</v>
      </c>
      <c r="G3007" s="34">
        <v>94752.77</v>
      </c>
      <c r="H3007" s="34">
        <v>95441.74</v>
      </c>
      <c r="I3007" s="34">
        <v>94510.47</v>
      </c>
      <c r="J3007" s="34">
        <v>94510.47</v>
      </c>
      <c r="K3007" s="34">
        <v>94275.75</v>
      </c>
      <c r="L3007" s="34">
        <v>94041.03</v>
      </c>
      <c r="M3007" s="34">
        <v>94041.03</v>
      </c>
      <c r="N3007" s="34">
        <v>94041.03</v>
      </c>
      <c r="O3007" s="34">
        <v>94040.74</v>
      </c>
      <c r="P3007" s="34">
        <v>93806.060000000012</v>
      </c>
      <c r="Q3007" s="34">
        <v>93806.060000000012</v>
      </c>
      <c r="R3007" s="34">
        <v>93806.060000000012</v>
      </c>
      <c r="S3007" s="34">
        <v>93571.37000000001</v>
      </c>
    </row>
    <row r="3008" spans="2:19">
      <c r="B3008" s="5">
        <v>1962</v>
      </c>
      <c r="C3008" s="34">
        <v>59724.6</v>
      </c>
      <c r="D3008" s="34">
        <v>59724.6</v>
      </c>
      <c r="E3008" s="34">
        <v>59724.6</v>
      </c>
      <c r="F3008" s="34">
        <v>59724.6</v>
      </c>
      <c r="G3008" s="34">
        <v>59488.89</v>
      </c>
      <c r="H3008" s="34">
        <v>59724.5</v>
      </c>
      <c r="I3008" s="34">
        <v>59724.5</v>
      </c>
      <c r="J3008" s="34">
        <v>55953.120000000003</v>
      </c>
      <c r="K3008" s="34">
        <v>55953.120000000003</v>
      </c>
      <c r="L3008" s="34">
        <v>55953.120000000003</v>
      </c>
      <c r="M3008" s="34">
        <v>55953.120000000003</v>
      </c>
      <c r="N3008" s="34">
        <v>55245.97</v>
      </c>
      <c r="O3008" s="34">
        <v>55246.35</v>
      </c>
      <c r="P3008" s="34">
        <v>55246.35</v>
      </c>
      <c r="Q3008" s="34">
        <v>55246.35</v>
      </c>
      <c r="R3008" s="34">
        <v>55010.62</v>
      </c>
      <c r="S3008" s="34">
        <v>55010.619999999995</v>
      </c>
    </row>
    <row r="3009" spans="2:19">
      <c r="B3009" s="5">
        <v>1961</v>
      </c>
      <c r="C3009" s="34">
        <v>7718.97</v>
      </c>
      <c r="D3009" s="34">
        <v>7718.97</v>
      </c>
      <c r="E3009" s="34">
        <v>7718.97</v>
      </c>
      <c r="F3009" s="34">
        <v>7718.97</v>
      </c>
      <c r="G3009" s="34">
        <v>7718.97</v>
      </c>
      <c r="H3009" s="34">
        <v>7718.97</v>
      </c>
      <c r="I3009" s="34">
        <v>7718.97</v>
      </c>
      <c r="J3009" s="34">
        <v>7037.93</v>
      </c>
      <c r="K3009" s="34">
        <v>7037.93</v>
      </c>
      <c r="L3009" s="34">
        <v>7037.93</v>
      </c>
      <c r="M3009" s="34">
        <v>7037.93</v>
      </c>
      <c r="N3009" s="34">
        <v>6810.9</v>
      </c>
      <c r="O3009" s="34">
        <v>6810.9</v>
      </c>
      <c r="P3009" s="34">
        <v>6810.9</v>
      </c>
      <c r="Q3009" s="34">
        <v>6810.9</v>
      </c>
      <c r="R3009" s="34">
        <v>6810.9</v>
      </c>
      <c r="S3009" s="34">
        <v>6810.9000000000005</v>
      </c>
    </row>
    <row r="3010" spans="2:19">
      <c r="B3010" s="5">
        <v>1960</v>
      </c>
      <c r="C3010" s="34">
        <v>10974.59</v>
      </c>
      <c r="D3010" s="34">
        <v>10974.59</v>
      </c>
      <c r="E3010" s="34">
        <v>10974.59</v>
      </c>
      <c r="F3010" s="34">
        <v>10974.59</v>
      </c>
      <c r="G3010" s="34">
        <v>10974.59</v>
      </c>
      <c r="H3010" s="34">
        <v>10974.59</v>
      </c>
      <c r="I3010" s="34">
        <v>10974.59</v>
      </c>
      <c r="J3010" s="34">
        <v>10974.59</v>
      </c>
      <c r="K3010" s="34">
        <v>10974.59</v>
      </c>
      <c r="L3010" s="34">
        <v>10974.59</v>
      </c>
      <c r="M3010" s="34">
        <v>10974.59</v>
      </c>
      <c r="N3010" s="34">
        <v>10974.59</v>
      </c>
      <c r="O3010" s="34">
        <v>9559.85</v>
      </c>
      <c r="P3010" s="34">
        <v>9559.85</v>
      </c>
      <c r="Q3010" s="34">
        <v>9559.85</v>
      </c>
      <c r="R3010" s="34">
        <v>9559.85</v>
      </c>
      <c r="S3010" s="34">
        <v>9559.85</v>
      </c>
    </row>
    <row r="3011" spans="2:19">
      <c r="B3011" s="5">
        <v>1959</v>
      </c>
      <c r="C3011" s="34">
        <v>6176.39</v>
      </c>
      <c r="D3011" s="34">
        <v>6176.39</v>
      </c>
      <c r="E3011" s="34">
        <v>6176.39</v>
      </c>
      <c r="F3011" s="34">
        <v>6176.39</v>
      </c>
      <c r="G3011" s="34">
        <v>6176.39</v>
      </c>
      <c r="H3011" s="34">
        <v>6176.39</v>
      </c>
      <c r="I3011" s="34">
        <v>6176.39</v>
      </c>
      <c r="J3011" s="34">
        <v>6176.39</v>
      </c>
      <c r="K3011" s="34">
        <v>5940.68</v>
      </c>
      <c r="L3011" s="34">
        <v>5940.68</v>
      </c>
      <c r="M3011" s="34">
        <v>5940.68</v>
      </c>
      <c r="N3011" s="34">
        <v>5940.68</v>
      </c>
      <c r="O3011" s="34">
        <v>5940.68</v>
      </c>
      <c r="P3011" s="34">
        <v>5940.68</v>
      </c>
      <c r="Q3011" s="34">
        <v>5940.68</v>
      </c>
      <c r="R3011" s="34">
        <v>5940.68</v>
      </c>
      <c r="S3011" s="34">
        <v>5940.68</v>
      </c>
    </row>
    <row r="3012" spans="2:19">
      <c r="B3012" s="5">
        <v>1958</v>
      </c>
      <c r="C3012" s="34">
        <v>3383.5</v>
      </c>
      <c r="D3012" s="34">
        <v>3383.5</v>
      </c>
      <c r="E3012" s="34">
        <v>3383.5</v>
      </c>
      <c r="F3012" s="34">
        <v>3383.5</v>
      </c>
      <c r="G3012" s="34">
        <v>3383.5</v>
      </c>
      <c r="H3012" s="34">
        <v>3383.5</v>
      </c>
      <c r="I3012" s="34">
        <v>3383.5</v>
      </c>
      <c r="J3012" s="34">
        <v>3383.5</v>
      </c>
      <c r="K3012" s="34">
        <v>3383.5</v>
      </c>
      <c r="L3012" s="34">
        <v>3383.5</v>
      </c>
      <c r="M3012" s="34">
        <v>3383.5</v>
      </c>
      <c r="N3012" s="34">
        <v>3383.5</v>
      </c>
      <c r="O3012" s="34">
        <v>3383.5</v>
      </c>
      <c r="P3012" s="34">
        <v>3383.5</v>
      </c>
      <c r="Q3012" s="34">
        <v>3383.5</v>
      </c>
      <c r="R3012" s="34">
        <v>3383.5</v>
      </c>
      <c r="S3012" s="34">
        <v>3383.5</v>
      </c>
    </row>
    <row r="3013" spans="2:19">
      <c r="B3013" s="5">
        <v>1957</v>
      </c>
      <c r="C3013" s="34">
        <v>3593.46</v>
      </c>
      <c r="D3013" s="34">
        <v>3593.46</v>
      </c>
      <c r="E3013" s="34">
        <v>3593.46</v>
      </c>
      <c r="F3013" s="34">
        <v>3593.46</v>
      </c>
      <c r="G3013" s="34">
        <v>3593.46</v>
      </c>
      <c r="H3013" s="34">
        <v>3593.46</v>
      </c>
      <c r="I3013" s="34">
        <v>3593.46</v>
      </c>
      <c r="J3013" s="34">
        <v>3593.46</v>
      </c>
      <c r="K3013" s="34">
        <v>3593.46</v>
      </c>
      <c r="L3013" s="34">
        <v>3593.46</v>
      </c>
      <c r="M3013" s="34">
        <v>3593.46</v>
      </c>
      <c r="N3013" s="34">
        <v>3593.46</v>
      </c>
      <c r="O3013" s="34">
        <v>3593.46</v>
      </c>
      <c r="P3013" s="34">
        <v>3593.46</v>
      </c>
      <c r="Q3013" s="34">
        <v>3593.46</v>
      </c>
      <c r="R3013" s="34">
        <v>3593.46</v>
      </c>
      <c r="S3013" s="34">
        <v>3593.46</v>
      </c>
    </row>
    <row r="3014" spans="2:19">
      <c r="B3014" s="5">
        <v>1956</v>
      </c>
      <c r="C3014" s="34">
        <v>5162.4399999999996</v>
      </c>
      <c r="D3014" s="34">
        <v>5162.4399999999996</v>
      </c>
      <c r="E3014" s="34">
        <v>5162.4399999999996</v>
      </c>
      <c r="F3014" s="34">
        <v>5162.4399999999996</v>
      </c>
      <c r="G3014" s="34">
        <v>5162.4399999999996</v>
      </c>
      <c r="H3014" s="34">
        <v>5162.4399999999996</v>
      </c>
      <c r="I3014" s="34">
        <v>5162.4399999999996</v>
      </c>
      <c r="J3014" s="34">
        <v>5162.4399999999996</v>
      </c>
      <c r="K3014" s="34">
        <v>5162.4399999999996</v>
      </c>
      <c r="L3014" s="34">
        <v>5162.4399999999996</v>
      </c>
      <c r="M3014" s="34">
        <v>5162.4399999999996</v>
      </c>
      <c r="N3014" s="34">
        <v>5162.4399999999996</v>
      </c>
      <c r="O3014" s="34">
        <v>5162.4399999999996</v>
      </c>
      <c r="P3014" s="34">
        <v>5162.4399999999996</v>
      </c>
      <c r="Q3014" s="34">
        <v>5162.4399999999996</v>
      </c>
      <c r="R3014" s="34">
        <v>5162.4399999999996</v>
      </c>
      <c r="S3014" s="34">
        <v>5162.4399999999996</v>
      </c>
    </row>
    <row r="3015" spans="2:19">
      <c r="B3015" s="5">
        <v>1955</v>
      </c>
      <c r="C3015" s="34">
        <v>3222.57</v>
      </c>
      <c r="D3015" s="34">
        <v>3222.57</v>
      </c>
      <c r="E3015" s="34">
        <v>3222.57</v>
      </c>
      <c r="F3015" s="34">
        <v>3222.57</v>
      </c>
      <c r="G3015" s="34">
        <v>3222.57</v>
      </c>
      <c r="H3015" s="34">
        <v>3222.57</v>
      </c>
      <c r="I3015" s="34">
        <v>3222.57</v>
      </c>
      <c r="J3015" s="34">
        <v>3222.57</v>
      </c>
      <c r="K3015" s="34">
        <v>3222.57</v>
      </c>
      <c r="L3015" s="34">
        <v>3222.57</v>
      </c>
      <c r="M3015" s="34">
        <v>3222.57</v>
      </c>
      <c r="N3015" s="34">
        <v>3222.57</v>
      </c>
      <c r="O3015" s="34">
        <v>3222.57</v>
      </c>
      <c r="P3015" s="34">
        <v>3222.57</v>
      </c>
      <c r="Q3015" s="34">
        <v>3222.57</v>
      </c>
      <c r="R3015" s="34">
        <v>3222.57</v>
      </c>
      <c r="S3015" s="34">
        <v>3222.57</v>
      </c>
    </row>
    <row r="3016" spans="2:19">
      <c r="B3016" s="5">
        <v>1954</v>
      </c>
      <c r="C3016" s="34">
        <v>2191.5700000000002</v>
      </c>
      <c r="D3016" s="34">
        <v>2191.5700000000002</v>
      </c>
      <c r="E3016" s="34">
        <v>2191.5700000000002</v>
      </c>
      <c r="F3016" s="34">
        <v>2191.5700000000002</v>
      </c>
      <c r="G3016" s="34">
        <v>2191.5700000000002</v>
      </c>
      <c r="H3016" s="34">
        <v>2191.5700000000002</v>
      </c>
      <c r="I3016" s="34">
        <v>2191.5700000000002</v>
      </c>
      <c r="J3016" s="34">
        <v>2191.5700000000002</v>
      </c>
      <c r="K3016" s="34">
        <v>2191.5700000000002</v>
      </c>
      <c r="L3016" s="34">
        <v>2191.5700000000002</v>
      </c>
      <c r="M3016" s="34">
        <v>2191.5700000000002</v>
      </c>
      <c r="N3016" s="34">
        <v>2191.5700000000002</v>
      </c>
      <c r="O3016" s="34">
        <v>2191.5700000000002</v>
      </c>
      <c r="P3016" s="34">
        <v>2191.5700000000002</v>
      </c>
      <c r="Q3016" s="34">
        <v>2191.5700000000002</v>
      </c>
      <c r="R3016" s="34">
        <v>2191.5700000000002</v>
      </c>
      <c r="S3016" s="34">
        <v>2191.5700000000002</v>
      </c>
    </row>
    <row r="3017" spans="2:19">
      <c r="B3017" s="5">
        <v>1953</v>
      </c>
      <c r="C3017" s="34">
        <v>4701.32</v>
      </c>
      <c r="D3017" s="34">
        <v>4701.32</v>
      </c>
      <c r="E3017" s="34">
        <v>4701.32</v>
      </c>
      <c r="F3017" s="34">
        <v>4701.32</v>
      </c>
      <c r="G3017" s="34">
        <v>4701.32</v>
      </c>
      <c r="H3017" s="34">
        <v>4701.32</v>
      </c>
      <c r="I3017" s="34">
        <v>4701.32</v>
      </c>
      <c r="J3017" s="34">
        <v>4701.32</v>
      </c>
      <c r="K3017" s="34">
        <v>4701.32</v>
      </c>
      <c r="L3017" s="34">
        <v>4701.32</v>
      </c>
      <c r="M3017" s="34">
        <v>4701.32</v>
      </c>
      <c r="N3017" s="34">
        <v>4701.32</v>
      </c>
      <c r="O3017" s="34">
        <v>4701.32</v>
      </c>
      <c r="P3017" s="34">
        <v>4701.32</v>
      </c>
      <c r="Q3017" s="34">
        <v>4701.32</v>
      </c>
      <c r="R3017" s="34">
        <v>4701.32</v>
      </c>
      <c r="S3017" s="34">
        <v>4701.32</v>
      </c>
    </row>
    <row r="3018" spans="2:19">
      <c r="B3018" s="5">
        <v>1952</v>
      </c>
      <c r="C3018" s="34">
        <v>3667.82</v>
      </c>
      <c r="D3018" s="34">
        <v>3667.82</v>
      </c>
      <c r="E3018" s="34">
        <v>3667.82</v>
      </c>
      <c r="F3018" s="34">
        <v>3667.82</v>
      </c>
      <c r="G3018" s="34">
        <v>3667.82</v>
      </c>
      <c r="H3018" s="34">
        <v>3667.82</v>
      </c>
      <c r="I3018" s="34">
        <v>3667.82</v>
      </c>
      <c r="J3018" s="34">
        <v>3667.82</v>
      </c>
      <c r="K3018" s="34">
        <v>3667.82</v>
      </c>
      <c r="L3018" s="34">
        <v>3667.82</v>
      </c>
      <c r="M3018" s="34">
        <v>3667.82</v>
      </c>
      <c r="N3018" s="34">
        <v>3667.82</v>
      </c>
      <c r="O3018" s="34">
        <v>3667.82</v>
      </c>
      <c r="P3018" s="34">
        <v>3667.82</v>
      </c>
      <c r="Q3018" s="34">
        <v>3667.82</v>
      </c>
      <c r="R3018" s="34">
        <v>3667.82</v>
      </c>
      <c r="S3018" s="34">
        <v>3667.82</v>
      </c>
    </row>
    <row r="3019" spans="2:19">
      <c r="B3019" s="5">
        <v>1951</v>
      </c>
      <c r="C3019" s="34">
        <v>702.15</v>
      </c>
      <c r="D3019" s="34">
        <v>702.15</v>
      </c>
      <c r="E3019" s="34">
        <v>702.15</v>
      </c>
      <c r="F3019" s="34">
        <v>702.15</v>
      </c>
      <c r="G3019" s="34">
        <v>702.15</v>
      </c>
      <c r="H3019" s="34">
        <v>702.15</v>
      </c>
      <c r="I3019" s="34">
        <v>702.15</v>
      </c>
      <c r="J3019" s="34">
        <v>702.15</v>
      </c>
      <c r="K3019" s="34">
        <v>702.15</v>
      </c>
      <c r="L3019" s="34">
        <v>702.15</v>
      </c>
      <c r="M3019" s="34">
        <v>702.15</v>
      </c>
      <c r="N3019" s="34">
        <v>702.15</v>
      </c>
      <c r="O3019" s="34">
        <v>702.15</v>
      </c>
      <c r="P3019" s="34">
        <v>702.15</v>
      </c>
      <c r="Q3019" s="34">
        <v>702.15</v>
      </c>
      <c r="R3019" s="34">
        <v>702.15</v>
      </c>
      <c r="S3019" s="34">
        <v>702.15</v>
      </c>
    </row>
    <row r="3020" spans="2:19">
      <c r="B3020" s="5">
        <v>1950</v>
      </c>
      <c r="C3020" s="34">
        <v>3309.13</v>
      </c>
      <c r="D3020" s="34">
        <v>3309.13</v>
      </c>
      <c r="E3020" s="34">
        <v>3309.13</v>
      </c>
      <c r="F3020" s="34">
        <v>3309.13</v>
      </c>
      <c r="G3020" s="34">
        <v>3309.13</v>
      </c>
      <c r="H3020" s="34">
        <v>3309.13</v>
      </c>
      <c r="I3020" s="34">
        <v>3309.13</v>
      </c>
      <c r="J3020" s="34">
        <v>3309.13</v>
      </c>
      <c r="K3020" s="34">
        <v>3309.13</v>
      </c>
      <c r="L3020" s="34">
        <v>3309.13</v>
      </c>
      <c r="M3020" s="34">
        <v>3309.13</v>
      </c>
      <c r="N3020" s="34">
        <v>3309.13</v>
      </c>
      <c r="O3020" s="34">
        <v>3309.13</v>
      </c>
      <c r="P3020" s="34">
        <v>3309.13</v>
      </c>
      <c r="Q3020" s="34">
        <v>3309.13</v>
      </c>
      <c r="R3020" s="34">
        <v>3309.13</v>
      </c>
      <c r="S3020" s="34">
        <v>3309.13</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15302565.76</v>
      </c>
      <c r="D3041" s="10">
        <f>SUM(D2963:D3040)</f>
        <v>15541602.42</v>
      </c>
      <c r="E3041" s="10">
        <f>SUM(E2962:E3040)</f>
        <v>15645180.059999999</v>
      </c>
      <c r="F3041" s="10">
        <f>SUM(F2961:F3040)</f>
        <v>15781515.700000001</v>
      </c>
      <c r="G3041" s="10">
        <f>SUM(G2960:G3040)</f>
        <v>15928029.570000002</v>
      </c>
      <c r="H3041" s="10">
        <f>SUM(H2954:H3040)</f>
        <v>16242814.630000006</v>
      </c>
      <c r="I3041" s="10">
        <f>SUM(I2954:I3040)</f>
        <v>16450095.860000005</v>
      </c>
      <c r="J3041" s="10">
        <f t="shared" ref="J3041" si="59">SUM(J2954:J3040)</f>
        <v>16690197.540000001</v>
      </c>
      <c r="K3041" s="10">
        <f>SUM(K2954:K3040)</f>
        <v>16947371.120000001</v>
      </c>
      <c r="L3041" s="10">
        <f t="shared" ref="L3041" si="60">SUM(L2954:L3040)</f>
        <v>17261517.590000004</v>
      </c>
      <c r="M3041" s="10">
        <f>SUM(M2954:M3040)</f>
        <v>17545916.98</v>
      </c>
      <c r="N3041" s="10">
        <f>SUM(N2949:N3040)</f>
        <v>18301039.509999998</v>
      </c>
      <c r="O3041" s="10">
        <f>SUM(O2949:O3040)</f>
        <v>18707144.120000001</v>
      </c>
      <c r="P3041" s="10">
        <f>SUM(P2949:P3040)</f>
        <v>19045874.340000004</v>
      </c>
      <c r="Q3041" s="10">
        <f>SUM(Q2949:Q3040)</f>
        <v>19435623.560000002</v>
      </c>
      <c r="R3041" s="10">
        <f>SUM(R2948:R3040)</f>
        <v>19965655.539999995</v>
      </c>
      <c r="S3041" s="10">
        <f>SUM(S2948:S3040)</f>
        <v>20451874.229999997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18197.78</v>
      </c>
    </row>
    <row r="3234" spans="1:19">
      <c r="A3234" s="35"/>
      <c r="B3234" s="5">
        <v>2021</v>
      </c>
      <c r="C3234" s="33"/>
      <c r="D3234" s="33"/>
      <c r="E3234" s="33"/>
      <c r="F3234" s="33"/>
      <c r="G3234" s="33"/>
      <c r="H3234" s="33"/>
      <c r="I3234" s="33"/>
      <c r="J3234" s="33"/>
      <c r="K3234" s="33"/>
      <c r="L3234" s="33"/>
      <c r="M3234" s="33"/>
      <c r="N3234" s="33"/>
      <c r="O3234" s="33"/>
      <c r="P3234" s="33"/>
      <c r="Q3234" s="33"/>
      <c r="R3234" s="34">
        <v>21446.6</v>
      </c>
      <c r="S3234" s="34">
        <v>21446.6</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253627.05</v>
      </c>
      <c r="Q3236" s="34">
        <v>30925.62</v>
      </c>
      <c r="R3236" s="34">
        <v>29979.119999999999</v>
      </c>
      <c r="S3236" s="34">
        <v>29534.12</v>
      </c>
    </row>
    <row r="3237" spans="1:19">
      <c r="A3237" s="37"/>
      <c r="B3237" s="5">
        <v>2018</v>
      </c>
      <c r="C3237" s="33"/>
      <c r="D3237" s="33"/>
      <c r="E3237" s="33"/>
      <c r="F3237" s="33"/>
      <c r="G3237" s="33"/>
      <c r="H3237" s="33"/>
      <c r="I3237" s="33"/>
      <c r="J3237" s="33"/>
      <c r="K3237" s="33"/>
      <c r="L3237" s="33"/>
      <c r="M3237" s="33"/>
      <c r="N3237" s="33"/>
      <c r="O3237" s="34">
        <v>140316.5</v>
      </c>
      <c r="P3237" s="34">
        <v>140316.5</v>
      </c>
      <c r="Q3237" s="34">
        <v>17316.05</v>
      </c>
      <c r="R3237" s="34">
        <v>17189.089999999997</v>
      </c>
      <c r="S3237" s="34">
        <v>17062.16</v>
      </c>
    </row>
    <row r="3238" spans="1:19">
      <c r="A3238" s="37"/>
      <c r="B3238" s="5">
        <v>2017</v>
      </c>
      <c r="C3238" s="33"/>
      <c r="D3238" s="33"/>
      <c r="E3238" s="33"/>
      <c r="F3238" s="33"/>
      <c r="G3238" s="33"/>
      <c r="H3238" s="33"/>
      <c r="I3238" s="33"/>
      <c r="J3238" s="33"/>
      <c r="K3238" s="33"/>
      <c r="L3238" s="33"/>
      <c r="M3238" s="33"/>
      <c r="N3238" s="34">
        <v>84096.65</v>
      </c>
      <c r="O3238" s="34">
        <v>84096.65</v>
      </c>
      <c r="P3238" s="34">
        <v>84096.65</v>
      </c>
      <c r="Q3238" s="34">
        <v>84096.65</v>
      </c>
      <c r="R3238" s="34">
        <v>83655.25</v>
      </c>
      <c r="S3238" s="34">
        <v>83522.83</v>
      </c>
    </row>
    <row r="3239" spans="1:19">
      <c r="B3239" s="5">
        <v>2016</v>
      </c>
      <c r="C3239" s="33"/>
      <c r="D3239" s="33"/>
      <c r="E3239" s="33"/>
      <c r="F3239" s="33"/>
      <c r="G3239" s="33"/>
      <c r="H3239" s="33"/>
      <c r="I3239" s="33"/>
      <c r="J3239" s="33"/>
      <c r="K3239" s="33"/>
      <c r="L3239" s="33"/>
      <c r="M3239" s="34">
        <v>228010.9</v>
      </c>
      <c r="N3239" s="34">
        <v>228010.9</v>
      </c>
      <c r="O3239" s="34">
        <v>228011.27</v>
      </c>
      <c r="P3239" s="34">
        <v>228011.27</v>
      </c>
      <c r="Q3239" s="34">
        <v>228011.27</v>
      </c>
      <c r="R3239" s="34">
        <v>227738.25</v>
      </c>
      <c r="S3239" s="34">
        <v>227577.75</v>
      </c>
    </row>
    <row r="3240" spans="1:19">
      <c r="B3240" s="5">
        <v>2015</v>
      </c>
      <c r="C3240" s="33"/>
      <c r="D3240" s="33"/>
      <c r="E3240" s="33"/>
      <c r="F3240" s="33"/>
      <c r="G3240" s="33"/>
      <c r="H3240" s="33"/>
      <c r="I3240" s="33"/>
      <c r="J3240" s="33"/>
      <c r="K3240" s="33"/>
      <c r="L3240" s="34">
        <v>196580.08000000002</v>
      </c>
      <c r="M3240" s="34">
        <v>196580.08000000002</v>
      </c>
      <c r="N3240" s="34">
        <v>196580.08000000002</v>
      </c>
      <c r="O3240" s="34">
        <v>196580.22</v>
      </c>
      <c r="P3240" s="34">
        <v>196580.22</v>
      </c>
      <c r="Q3240" s="34">
        <v>196119.72</v>
      </c>
      <c r="R3240" s="34">
        <v>195434.85</v>
      </c>
      <c r="S3240" s="34">
        <v>194746.65</v>
      </c>
    </row>
    <row r="3241" spans="1:19">
      <c r="B3241" s="5">
        <v>2014</v>
      </c>
      <c r="C3241" s="33"/>
      <c r="D3241" s="33"/>
      <c r="E3241" s="33"/>
      <c r="F3241" s="33"/>
      <c r="G3241" s="33"/>
      <c r="H3241" s="33"/>
      <c r="I3241" s="33"/>
      <c r="J3241" s="33"/>
      <c r="K3241" s="34">
        <v>66098.48000000001</v>
      </c>
      <c r="L3241" s="34">
        <v>66098.48000000001</v>
      </c>
      <c r="M3241" s="34">
        <v>65944.98000000001</v>
      </c>
      <c r="N3241" s="34">
        <v>66098.48000000001</v>
      </c>
      <c r="O3241" s="34">
        <v>65944.48000000001</v>
      </c>
      <c r="P3241" s="34">
        <v>65944.48000000001</v>
      </c>
      <c r="Q3241" s="34">
        <v>65782.650000000009</v>
      </c>
      <c r="R3241" s="34">
        <v>64286.729999999996</v>
      </c>
      <c r="S3241" s="34">
        <v>57792.49</v>
      </c>
    </row>
    <row r="3242" spans="1:19">
      <c r="B3242" s="5">
        <v>2013</v>
      </c>
      <c r="C3242" s="33"/>
      <c r="D3242" s="33"/>
      <c r="E3242" s="33"/>
      <c r="F3242" s="33"/>
      <c r="G3242" s="33"/>
      <c r="H3242" s="33"/>
      <c r="I3242" s="33"/>
      <c r="J3242" s="34">
        <v>45184.960000000006</v>
      </c>
      <c r="K3242" s="34">
        <v>45184.960000000006</v>
      </c>
      <c r="L3242" s="34">
        <v>45184.960000000006</v>
      </c>
      <c r="M3242" s="34">
        <v>45184.960000000006</v>
      </c>
      <c r="N3242" s="34">
        <v>45184.960000000006</v>
      </c>
      <c r="O3242" s="34">
        <v>45013.47</v>
      </c>
      <c r="P3242" s="34">
        <v>45013.47</v>
      </c>
      <c r="Q3242" s="34">
        <v>44326.710000000006</v>
      </c>
      <c r="R3242" s="34">
        <v>35043.409999999996</v>
      </c>
      <c r="S3242" s="34">
        <v>32683.7</v>
      </c>
    </row>
    <row r="3243" spans="1:19">
      <c r="B3243" s="5">
        <v>2012</v>
      </c>
      <c r="C3243" s="33"/>
      <c r="D3243" s="33"/>
      <c r="E3243" s="33"/>
      <c r="F3243" s="33"/>
      <c r="G3243" s="33"/>
      <c r="H3243" s="33"/>
      <c r="I3243" s="34">
        <v>62947.850000000006</v>
      </c>
      <c r="J3243" s="34">
        <v>62947.850000000006</v>
      </c>
      <c r="K3243" s="34">
        <v>62947.850000000006</v>
      </c>
      <c r="L3243" s="34">
        <v>62947.850000000006</v>
      </c>
      <c r="M3243" s="34">
        <v>62947.850000000006</v>
      </c>
      <c r="N3243" s="34">
        <v>62771.790000000008</v>
      </c>
      <c r="O3243" s="34">
        <v>62595.91</v>
      </c>
      <c r="P3243" s="34">
        <v>62595.91</v>
      </c>
      <c r="Q3243" s="34">
        <v>55201.390000000007</v>
      </c>
      <c r="R3243" s="34">
        <v>39995.870000000003</v>
      </c>
      <c r="S3243" s="34">
        <v>39072.980000000003</v>
      </c>
    </row>
    <row r="3244" spans="1:19">
      <c r="B3244" s="5">
        <v>2011</v>
      </c>
      <c r="C3244" s="33"/>
      <c r="D3244" s="33"/>
      <c r="E3244" s="33"/>
      <c r="F3244" s="33"/>
      <c r="G3244" s="33"/>
      <c r="H3244" s="34">
        <v>113341.86</v>
      </c>
      <c r="I3244" s="34">
        <v>113341.86</v>
      </c>
      <c r="J3244" s="34">
        <v>113341.86</v>
      </c>
      <c r="K3244" s="34">
        <v>113341.86</v>
      </c>
      <c r="L3244" s="34">
        <v>113341.86</v>
      </c>
      <c r="M3244" s="34">
        <v>103958.67</v>
      </c>
      <c r="N3244" s="34">
        <v>103768.06</v>
      </c>
      <c r="O3244" s="34">
        <v>102434.02</v>
      </c>
      <c r="P3244" s="34">
        <v>102434.02</v>
      </c>
      <c r="Q3244" s="34">
        <v>100718.53</v>
      </c>
      <c r="R3244" s="34">
        <v>100703.3</v>
      </c>
      <c r="S3244" s="34">
        <v>98521.72</v>
      </c>
    </row>
    <row r="3245" spans="1:19">
      <c r="B3245" s="5">
        <v>2010</v>
      </c>
      <c r="C3245" s="33"/>
      <c r="D3245" s="33"/>
      <c r="E3245" s="33"/>
      <c r="F3245" s="33"/>
      <c r="G3245" s="34">
        <v>61223.37</v>
      </c>
      <c r="H3245" s="34">
        <v>61223.08</v>
      </c>
      <c r="I3245" s="34">
        <v>61037.08</v>
      </c>
      <c r="J3245" s="34">
        <v>61037.08</v>
      </c>
      <c r="K3245" s="34">
        <v>61037.08</v>
      </c>
      <c r="L3245" s="34">
        <v>61037.08</v>
      </c>
      <c r="M3245" s="34">
        <v>58897.47</v>
      </c>
      <c r="N3245" s="34">
        <v>58897.47</v>
      </c>
      <c r="O3245" s="34">
        <v>57937.33</v>
      </c>
      <c r="P3245" s="34">
        <v>57937.33</v>
      </c>
      <c r="Q3245" s="34">
        <v>57937.33</v>
      </c>
      <c r="R3245" s="34">
        <v>56104.179999999993</v>
      </c>
      <c r="S3245" s="34">
        <v>54501.58</v>
      </c>
    </row>
    <row r="3246" spans="1:19">
      <c r="B3246" s="5">
        <v>2009</v>
      </c>
      <c r="C3246" s="33"/>
      <c r="D3246" s="33"/>
      <c r="E3246" s="33"/>
      <c r="F3246" s="34">
        <v>65950.680000000008</v>
      </c>
      <c r="G3246" s="34">
        <v>65950.680000000008</v>
      </c>
      <c r="H3246" s="34">
        <v>65950.680000000008</v>
      </c>
      <c r="I3246" s="34">
        <v>65950.680000000008</v>
      </c>
      <c r="J3246" s="34">
        <v>65950.680000000008</v>
      </c>
      <c r="K3246" s="34">
        <v>65950.680000000008</v>
      </c>
      <c r="L3246" s="34">
        <v>65950.680000000008</v>
      </c>
      <c r="M3246" s="34">
        <v>65950.680000000008</v>
      </c>
      <c r="N3246" s="34">
        <v>65950.680000000008</v>
      </c>
      <c r="O3246" s="34">
        <v>65950.680000000008</v>
      </c>
      <c r="P3246" s="34">
        <v>65950.680000000008</v>
      </c>
      <c r="Q3246" s="34">
        <v>65950.680000000008</v>
      </c>
      <c r="R3246" s="34">
        <v>64384.960000000006</v>
      </c>
      <c r="S3246" s="34">
        <v>62995.87</v>
      </c>
    </row>
    <row r="3247" spans="1:19">
      <c r="B3247" s="5">
        <v>2008</v>
      </c>
      <c r="C3247" s="33"/>
      <c r="D3247" s="33"/>
      <c r="E3247" s="34">
        <v>19476.25</v>
      </c>
      <c r="F3247" s="34">
        <v>19476.25</v>
      </c>
      <c r="G3247" s="34">
        <v>19476.25</v>
      </c>
      <c r="H3247" s="34">
        <v>19476.5</v>
      </c>
      <c r="I3247" s="34">
        <v>19476.5</v>
      </c>
      <c r="J3247" s="34">
        <v>19476.5</v>
      </c>
      <c r="K3247" s="34">
        <v>19476.5</v>
      </c>
      <c r="L3247" s="34">
        <v>18875.57</v>
      </c>
      <c r="M3247" s="34">
        <v>12116.84</v>
      </c>
      <c r="N3247" s="34">
        <v>7795.7199999999993</v>
      </c>
      <c r="O3247" s="34">
        <v>4866.72</v>
      </c>
      <c r="P3247" s="34">
        <v>4866.72</v>
      </c>
      <c r="Q3247" s="34">
        <v>4866.72</v>
      </c>
      <c r="R3247" s="34">
        <v>4866.72</v>
      </c>
      <c r="S3247" s="34">
        <v>4866.72</v>
      </c>
    </row>
    <row r="3248" spans="1:19">
      <c r="B3248" s="5">
        <v>2007</v>
      </c>
      <c r="C3248" s="33"/>
      <c r="D3248" s="34">
        <v>81171.25</v>
      </c>
      <c r="E3248" s="34">
        <v>81171.25</v>
      </c>
      <c r="F3248" s="34">
        <v>81171.25</v>
      </c>
      <c r="G3248" s="34">
        <v>81171.25</v>
      </c>
      <c r="H3248" s="34">
        <v>81171.08</v>
      </c>
      <c r="I3248" s="34">
        <v>80977.570000000007</v>
      </c>
      <c r="J3248" s="34">
        <v>80784.06</v>
      </c>
      <c r="K3248" s="34">
        <v>80726.27</v>
      </c>
      <c r="L3248" s="34">
        <v>70828.179999999993</v>
      </c>
      <c r="M3248" s="34">
        <v>67908.649999999994</v>
      </c>
      <c r="N3248" s="34">
        <v>67775.81</v>
      </c>
      <c r="O3248" s="34">
        <v>67652.84</v>
      </c>
      <c r="P3248" s="34">
        <v>67525.440000000002</v>
      </c>
      <c r="Q3248" s="34">
        <v>66702.040000000008</v>
      </c>
      <c r="R3248" s="34">
        <v>64857.380000000005</v>
      </c>
      <c r="S3248" s="34">
        <v>61609.179999999993</v>
      </c>
    </row>
    <row r="3249" spans="2:19">
      <c r="B3249" s="5">
        <v>2006</v>
      </c>
      <c r="C3249" s="34">
        <v>82776.05</v>
      </c>
      <c r="D3249" s="34">
        <v>82498.55</v>
      </c>
      <c r="E3249" s="34">
        <v>82498.55</v>
      </c>
      <c r="F3249" s="34">
        <v>82476.05</v>
      </c>
      <c r="G3249" s="34">
        <v>82476.05</v>
      </c>
      <c r="H3249" s="34">
        <v>82475.8</v>
      </c>
      <c r="I3249" s="34">
        <v>82453.3</v>
      </c>
      <c r="J3249" s="34">
        <v>82011.759999999995</v>
      </c>
      <c r="K3249" s="34">
        <v>75110.78</v>
      </c>
      <c r="L3249" s="34">
        <v>74904.3</v>
      </c>
      <c r="M3249" s="34">
        <v>74458.929999999993</v>
      </c>
      <c r="N3249" s="34">
        <v>74246.53</v>
      </c>
      <c r="O3249" s="34">
        <v>74101.5</v>
      </c>
      <c r="P3249" s="34">
        <v>73956.600000000006</v>
      </c>
      <c r="Q3249" s="34">
        <v>72224.100000000006</v>
      </c>
      <c r="R3249" s="34">
        <v>69706.97</v>
      </c>
      <c r="S3249" s="34">
        <v>59525.33</v>
      </c>
    </row>
    <row r="3250" spans="2:19">
      <c r="B3250" s="5">
        <v>2005</v>
      </c>
      <c r="C3250" s="34">
        <v>100252.54</v>
      </c>
      <c r="D3250" s="34">
        <v>100252.54</v>
      </c>
      <c r="E3250" s="34">
        <v>100252.54</v>
      </c>
      <c r="F3250" s="34">
        <v>100228.64</v>
      </c>
      <c r="G3250" s="34">
        <v>100228.64</v>
      </c>
      <c r="H3250" s="34">
        <v>100228.95</v>
      </c>
      <c r="I3250" s="34">
        <v>99995.53</v>
      </c>
      <c r="J3250" s="34">
        <v>95565.049999999988</v>
      </c>
      <c r="K3250" s="34">
        <v>95565.049999999988</v>
      </c>
      <c r="L3250" s="34">
        <v>95565.049999999988</v>
      </c>
      <c r="M3250" s="34">
        <v>93936.95</v>
      </c>
      <c r="N3250" s="34">
        <v>93460.6</v>
      </c>
      <c r="O3250" s="34">
        <v>93414.91</v>
      </c>
      <c r="P3250" s="34">
        <v>93140.77</v>
      </c>
      <c r="Q3250" s="34">
        <v>91084.72</v>
      </c>
      <c r="R3250" s="34">
        <v>82703.37999999999</v>
      </c>
      <c r="S3250" s="34">
        <v>81361.929999999993</v>
      </c>
    </row>
    <row r="3251" spans="2:19">
      <c r="B3251" s="5">
        <v>2004</v>
      </c>
      <c r="C3251" s="34">
        <v>82125.600000000006</v>
      </c>
      <c r="D3251" s="34">
        <v>82125.600000000006</v>
      </c>
      <c r="E3251" s="34">
        <v>82125.600000000006</v>
      </c>
      <c r="F3251" s="34">
        <v>82125.600000000006</v>
      </c>
      <c r="G3251" s="34">
        <v>82125.600000000006</v>
      </c>
      <c r="H3251" s="34">
        <v>82156.790000000008</v>
      </c>
      <c r="I3251" s="34">
        <v>76778.12000000001</v>
      </c>
      <c r="J3251" s="34">
        <v>76778.12000000001</v>
      </c>
      <c r="K3251" s="34">
        <v>76517.72</v>
      </c>
      <c r="L3251" s="34">
        <v>76280.180000000008</v>
      </c>
      <c r="M3251" s="34">
        <v>75776.94</v>
      </c>
      <c r="N3251" s="34">
        <v>75615</v>
      </c>
      <c r="O3251" s="34">
        <v>75441.200000000012</v>
      </c>
      <c r="P3251" s="34">
        <v>74682.530000000013</v>
      </c>
      <c r="Q3251" s="34">
        <v>70213.740000000005</v>
      </c>
      <c r="R3251" s="34">
        <v>62787.290000000008</v>
      </c>
      <c r="S3251" s="34">
        <v>61406.59</v>
      </c>
    </row>
    <row r="3252" spans="2:19">
      <c r="B3252" s="5">
        <v>2003</v>
      </c>
      <c r="C3252" s="34">
        <v>71220.47</v>
      </c>
      <c r="D3252" s="34">
        <v>71220.47</v>
      </c>
      <c r="E3252" s="34">
        <v>71220.47</v>
      </c>
      <c r="F3252" s="34">
        <v>71131.64</v>
      </c>
      <c r="G3252" s="34">
        <v>70147.09</v>
      </c>
      <c r="H3252" s="34">
        <v>71220.44</v>
      </c>
      <c r="I3252" s="34">
        <v>70197.350000000006</v>
      </c>
      <c r="J3252" s="34">
        <v>70197.350000000006</v>
      </c>
      <c r="K3252" s="34">
        <v>68441.05</v>
      </c>
      <c r="L3252" s="34">
        <v>68317.66</v>
      </c>
      <c r="M3252" s="34">
        <v>67988.62</v>
      </c>
      <c r="N3252" s="34">
        <v>67947.48000000001</v>
      </c>
      <c r="O3252" s="34">
        <v>67823.88</v>
      </c>
      <c r="P3252" s="34">
        <v>67659.320000000007</v>
      </c>
      <c r="Q3252" s="34">
        <v>66672.200000000012</v>
      </c>
      <c r="R3252" s="34">
        <v>65177.39</v>
      </c>
      <c r="S3252" s="34">
        <v>63149.270000000004</v>
      </c>
    </row>
    <row r="3253" spans="2:19">
      <c r="B3253" s="5">
        <v>2002</v>
      </c>
      <c r="C3253" s="34">
        <v>94316.18</v>
      </c>
      <c r="D3253" s="34">
        <v>94316.18</v>
      </c>
      <c r="E3253" s="34">
        <v>94316.18</v>
      </c>
      <c r="F3253" s="34">
        <v>94316.18</v>
      </c>
      <c r="G3253" s="34">
        <v>86184.700000000012</v>
      </c>
      <c r="H3253" s="34">
        <v>94628.41</v>
      </c>
      <c r="I3253" s="34">
        <v>94586.640000000014</v>
      </c>
      <c r="J3253" s="34">
        <v>94586.640000000014</v>
      </c>
      <c r="K3253" s="34">
        <v>94586.640000000014</v>
      </c>
      <c r="L3253" s="34">
        <v>94586.640000000014</v>
      </c>
      <c r="M3253" s="34">
        <v>94252.48000000001</v>
      </c>
      <c r="N3253" s="34">
        <v>93709.47</v>
      </c>
      <c r="O3253" s="34">
        <v>93355.02</v>
      </c>
      <c r="P3253" s="34">
        <v>93355.02</v>
      </c>
      <c r="Q3253" s="34">
        <v>92812.010000000009</v>
      </c>
      <c r="R3253" s="34">
        <v>91715.61</v>
      </c>
      <c r="S3253" s="34">
        <v>89961.27</v>
      </c>
    </row>
    <row r="3254" spans="2:19">
      <c r="B3254" s="5">
        <v>2001</v>
      </c>
      <c r="C3254" s="34">
        <v>107528.94</v>
      </c>
      <c r="D3254" s="34">
        <v>107209.00000000001</v>
      </c>
      <c r="E3254" s="34">
        <v>107209.00000000001</v>
      </c>
      <c r="F3254" s="34">
        <v>106889.06000000001</v>
      </c>
      <c r="G3254" s="34">
        <v>106889.06000000001</v>
      </c>
      <c r="H3254" s="34">
        <v>107529.34000000001</v>
      </c>
      <c r="I3254" s="34">
        <v>107529.34000000001</v>
      </c>
      <c r="J3254" s="34">
        <v>107529.34000000001</v>
      </c>
      <c r="K3254" s="34">
        <v>107529.34000000001</v>
      </c>
      <c r="L3254" s="34">
        <v>107209.40000000001</v>
      </c>
      <c r="M3254" s="34">
        <v>104329.99000000002</v>
      </c>
      <c r="N3254" s="34">
        <v>103684.84000000001</v>
      </c>
      <c r="O3254" s="34">
        <v>100805.80000000002</v>
      </c>
      <c r="P3254" s="34">
        <v>100764.49000000002</v>
      </c>
      <c r="Q3254" s="34">
        <v>99947.300000000017</v>
      </c>
      <c r="R3254" s="34">
        <v>97591.430000000008</v>
      </c>
      <c r="S3254" s="34">
        <v>93730.09</v>
      </c>
    </row>
    <row r="3255" spans="2:19">
      <c r="B3255" s="5">
        <v>2000</v>
      </c>
      <c r="C3255" s="34">
        <v>133635.21999999997</v>
      </c>
      <c r="D3255" s="34">
        <v>132486.78</v>
      </c>
      <c r="E3255" s="34">
        <v>117588.93</v>
      </c>
      <c r="F3255" s="34">
        <v>117588.93</v>
      </c>
      <c r="G3255" s="34">
        <v>117542.39999999999</v>
      </c>
      <c r="H3255" s="34">
        <v>141100.07</v>
      </c>
      <c r="I3255" s="34">
        <v>135709.07</v>
      </c>
      <c r="J3255" s="34">
        <v>135709.07</v>
      </c>
      <c r="K3255" s="34">
        <v>133535.12</v>
      </c>
      <c r="L3255" s="34">
        <v>132863.76999999999</v>
      </c>
      <c r="M3255" s="34">
        <v>121125.76999999999</v>
      </c>
      <c r="N3255" s="34">
        <v>121125.76999999999</v>
      </c>
      <c r="O3255" s="34">
        <v>120463.23</v>
      </c>
      <c r="P3255" s="34">
        <v>119880.07999999999</v>
      </c>
      <c r="Q3255" s="34">
        <v>119198.48</v>
      </c>
      <c r="R3255" s="34">
        <v>114529.59</v>
      </c>
      <c r="S3255" s="34">
        <v>113259.07</v>
      </c>
    </row>
    <row r="3256" spans="2:19">
      <c r="B3256" s="5">
        <v>1999</v>
      </c>
      <c r="C3256" s="34">
        <v>81396.19</v>
      </c>
      <c r="D3256" s="34">
        <v>81396.19</v>
      </c>
      <c r="E3256" s="34">
        <v>81339.66</v>
      </c>
      <c r="F3256" s="34">
        <v>81339.66</v>
      </c>
      <c r="G3256" s="34">
        <v>81339.66</v>
      </c>
      <c r="H3256" s="34">
        <v>81961.899999999994</v>
      </c>
      <c r="I3256" s="34">
        <v>81961.899999999994</v>
      </c>
      <c r="J3256" s="34">
        <v>81848.84</v>
      </c>
      <c r="K3256" s="34">
        <v>80322.53</v>
      </c>
      <c r="L3256" s="34">
        <v>79813.760000000009</v>
      </c>
      <c r="M3256" s="34">
        <v>79587.64</v>
      </c>
      <c r="N3256" s="34">
        <v>79531.11</v>
      </c>
      <c r="O3256" s="34">
        <v>79192.19</v>
      </c>
      <c r="P3256" s="34">
        <v>79192.19</v>
      </c>
      <c r="Q3256" s="34">
        <v>77383.23000000001</v>
      </c>
      <c r="R3256" s="34">
        <v>72521.510000000009</v>
      </c>
      <c r="S3256" s="34">
        <v>71221.22</v>
      </c>
    </row>
    <row r="3257" spans="2:19">
      <c r="B3257" s="5">
        <v>1998</v>
      </c>
      <c r="C3257" s="34">
        <v>124708.4</v>
      </c>
      <c r="D3257" s="34">
        <v>123877.06999999999</v>
      </c>
      <c r="E3257" s="34">
        <v>123045.73999999999</v>
      </c>
      <c r="F3257" s="34">
        <v>123045.73999999999</v>
      </c>
      <c r="G3257" s="34">
        <v>122977.66999999998</v>
      </c>
      <c r="H3257" s="34">
        <v>137338.46</v>
      </c>
      <c r="I3257" s="34">
        <v>137338.46</v>
      </c>
      <c r="J3257" s="34">
        <v>137338.46</v>
      </c>
      <c r="K3257" s="34">
        <v>137109.44</v>
      </c>
      <c r="L3257" s="34">
        <v>137041.37</v>
      </c>
      <c r="M3257" s="34">
        <v>136837.15999999997</v>
      </c>
      <c r="N3257" s="34">
        <v>136809.4</v>
      </c>
      <c r="O3257" s="34">
        <v>135133.15999999997</v>
      </c>
      <c r="P3257" s="34">
        <v>133334.35999999999</v>
      </c>
      <c r="Q3257" s="34">
        <v>133237.20000000001</v>
      </c>
      <c r="R3257" s="34">
        <v>131723.32999999999</v>
      </c>
      <c r="S3257" s="34">
        <v>129478.17000000001</v>
      </c>
    </row>
    <row r="3258" spans="2:19">
      <c r="B3258" s="5">
        <v>1997</v>
      </c>
      <c r="C3258" s="34">
        <v>571057.38</v>
      </c>
      <c r="D3258" s="34">
        <v>571057.38</v>
      </c>
      <c r="E3258" s="34">
        <v>571057.38</v>
      </c>
      <c r="F3258" s="34">
        <v>570191.94000000006</v>
      </c>
      <c r="G3258" s="34">
        <v>570191.94000000006</v>
      </c>
      <c r="H3258" s="34">
        <v>595170.15</v>
      </c>
      <c r="I3258" s="34">
        <v>595170.15</v>
      </c>
      <c r="J3258" s="34">
        <v>595170.15</v>
      </c>
      <c r="K3258" s="34">
        <v>595170.15</v>
      </c>
      <c r="L3258" s="34">
        <v>595041.21</v>
      </c>
      <c r="M3258" s="34">
        <v>595041.21</v>
      </c>
      <c r="N3258" s="34">
        <v>595041.21</v>
      </c>
      <c r="O3258" s="34">
        <v>595041.15</v>
      </c>
      <c r="P3258" s="34">
        <v>595041.15</v>
      </c>
      <c r="Q3258" s="34">
        <v>595041.15</v>
      </c>
      <c r="R3258" s="34">
        <v>594247.89</v>
      </c>
      <c r="S3258" s="34">
        <v>592485.09</v>
      </c>
    </row>
    <row r="3259" spans="2:19">
      <c r="B3259" s="5">
        <v>1996</v>
      </c>
      <c r="C3259" s="34">
        <v>168389.02</v>
      </c>
      <c r="D3259" s="34">
        <v>168389.02</v>
      </c>
      <c r="E3259" s="34">
        <v>168389.02</v>
      </c>
      <c r="F3259" s="34">
        <v>168389.02</v>
      </c>
      <c r="G3259" s="34">
        <v>168389.02</v>
      </c>
      <c r="H3259" s="34">
        <v>173075.74</v>
      </c>
      <c r="I3259" s="34">
        <v>173075.74</v>
      </c>
      <c r="J3259" s="34">
        <v>172920.94</v>
      </c>
      <c r="K3259" s="34">
        <v>170911.38</v>
      </c>
      <c r="L3259" s="34">
        <v>170610.82</v>
      </c>
      <c r="M3259" s="34">
        <v>168118.77999999997</v>
      </c>
      <c r="N3259" s="34">
        <v>162771.12</v>
      </c>
      <c r="O3259" s="34">
        <v>162634.35999999999</v>
      </c>
      <c r="P3259" s="34">
        <v>162206.12</v>
      </c>
      <c r="Q3259" s="34">
        <v>160488.51999999999</v>
      </c>
      <c r="R3259" s="34">
        <v>132598.03</v>
      </c>
      <c r="S3259" s="34">
        <v>123463.4</v>
      </c>
    </row>
    <row r="3260" spans="2:19">
      <c r="B3260" s="5">
        <v>1995</v>
      </c>
      <c r="C3260" s="34">
        <v>322258.92000000004</v>
      </c>
      <c r="D3260" s="34">
        <v>322258.92000000004</v>
      </c>
      <c r="E3260" s="34">
        <v>319157.12</v>
      </c>
      <c r="F3260" s="34">
        <v>318902.54000000004</v>
      </c>
      <c r="G3260" s="34">
        <v>311989.86</v>
      </c>
      <c r="H3260" s="34">
        <v>323875.08999999997</v>
      </c>
      <c r="I3260" s="34">
        <v>318889.56794748094</v>
      </c>
      <c r="J3260" s="34">
        <v>318184.36139574082</v>
      </c>
      <c r="K3260" s="34">
        <v>316382.37886799959</v>
      </c>
      <c r="L3260" s="34">
        <v>308480.0906480687</v>
      </c>
      <c r="M3260" s="34">
        <v>306698.96712450497</v>
      </c>
      <c r="N3260" s="34">
        <v>306273.03543815296</v>
      </c>
      <c r="O3260" s="34">
        <v>307358.25</v>
      </c>
      <c r="P3260" s="34">
        <v>306277.18999999994</v>
      </c>
      <c r="Q3260" s="34">
        <v>300902.68999999994</v>
      </c>
      <c r="R3260" s="34">
        <v>182788.3</v>
      </c>
      <c r="S3260" s="34">
        <v>181083.66000000006</v>
      </c>
    </row>
    <row r="3261" spans="2:19">
      <c r="B3261" s="5">
        <v>1994</v>
      </c>
      <c r="C3261" s="34">
        <v>66503.039999999994</v>
      </c>
      <c r="D3261" s="34">
        <v>66503.039999999994</v>
      </c>
      <c r="E3261" s="34">
        <v>66503.039999999994</v>
      </c>
      <c r="F3261" s="34">
        <v>66503.039999999994</v>
      </c>
      <c r="G3261" s="34">
        <v>66503.039999999994</v>
      </c>
      <c r="H3261" s="34">
        <v>66503.039999999994</v>
      </c>
      <c r="I3261" s="34">
        <v>66503.039999999994</v>
      </c>
      <c r="J3261" s="34">
        <v>66503.039999999994</v>
      </c>
      <c r="K3261" s="34">
        <v>66503.039999999994</v>
      </c>
      <c r="L3261" s="34">
        <v>66503.039999999994</v>
      </c>
      <c r="M3261" s="34">
        <v>66503.039999999994</v>
      </c>
      <c r="N3261" s="34">
        <v>66503.039999999994</v>
      </c>
      <c r="O3261" s="34">
        <v>66503.039999999994</v>
      </c>
      <c r="P3261" s="34">
        <v>66503.039999999994</v>
      </c>
      <c r="Q3261" s="34">
        <v>66503.039999999994</v>
      </c>
      <c r="R3261" s="34">
        <v>53185.54</v>
      </c>
      <c r="S3261" s="34">
        <v>50095.88</v>
      </c>
    </row>
    <row r="3262" spans="2:19">
      <c r="B3262" s="5">
        <v>1993</v>
      </c>
      <c r="C3262" s="34">
        <v>268359.15999999997</v>
      </c>
      <c r="D3262" s="34">
        <v>253355.36000000002</v>
      </c>
      <c r="E3262" s="34">
        <v>249602.44</v>
      </c>
      <c r="F3262" s="34">
        <v>185666.03</v>
      </c>
      <c r="G3262" s="34">
        <v>158258.23000000001</v>
      </c>
      <c r="H3262" s="34">
        <v>288628.32</v>
      </c>
      <c r="I3262" s="34">
        <v>279509.32</v>
      </c>
      <c r="J3262" s="34">
        <v>279094.82</v>
      </c>
      <c r="K3262" s="34">
        <v>221397.85</v>
      </c>
      <c r="L3262" s="34">
        <v>206237.65</v>
      </c>
      <c r="M3262" s="34">
        <v>205893.13</v>
      </c>
      <c r="N3262" s="34">
        <v>176608.16</v>
      </c>
      <c r="O3262" s="34">
        <v>176608.35</v>
      </c>
      <c r="P3262" s="34">
        <v>176608.35</v>
      </c>
      <c r="Q3262" s="34">
        <v>176608.35</v>
      </c>
      <c r="R3262" s="34">
        <v>172167.37</v>
      </c>
      <c r="S3262" s="34">
        <v>166219.9</v>
      </c>
    </row>
    <row r="3263" spans="2:19">
      <c r="B3263" s="5">
        <v>1992</v>
      </c>
      <c r="C3263" s="34">
        <v>220968.77000000002</v>
      </c>
      <c r="D3263" s="34">
        <v>217894.61000000002</v>
      </c>
      <c r="E3263" s="34">
        <v>184833.53</v>
      </c>
      <c r="F3263" s="34">
        <v>182892.99</v>
      </c>
      <c r="G3263" s="34">
        <v>182892.99</v>
      </c>
      <c r="H3263" s="34">
        <v>220968.63</v>
      </c>
      <c r="I3263" s="34">
        <v>218675.30000000002</v>
      </c>
      <c r="J3263" s="34">
        <v>204033.27000000002</v>
      </c>
      <c r="K3263" s="34">
        <v>104536.27</v>
      </c>
      <c r="L3263" s="34">
        <v>104536.27</v>
      </c>
      <c r="M3263" s="34">
        <v>104536.27</v>
      </c>
      <c r="N3263" s="34">
        <v>104536.27</v>
      </c>
      <c r="O3263" s="34">
        <v>104536.63</v>
      </c>
      <c r="P3263" s="34">
        <v>104536.63</v>
      </c>
      <c r="Q3263" s="34">
        <v>104536.63</v>
      </c>
      <c r="R3263" s="34">
        <v>99623.47</v>
      </c>
      <c r="S3263" s="34">
        <v>92012.57</v>
      </c>
    </row>
    <row r="3264" spans="2:19">
      <c r="B3264" s="5">
        <v>1991</v>
      </c>
      <c r="C3264" s="34">
        <v>131325.59064400001</v>
      </c>
      <c r="D3264" s="34">
        <v>109183.16064399999</v>
      </c>
      <c r="E3264" s="34">
        <v>109164.11369344447</v>
      </c>
      <c r="F3264" s="34">
        <v>109162.96839049013</v>
      </c>
      <c r="G3264" s="34">
        <v>108832.58452201076</v>
      </c>
      <c r="H3264" s="34">
        <v>131683.02433711669</v>
      </c>
      <c r="I3264" s="34">
        <v>104248.9664721368</v>
      </c>
      <c r="J3264" s="34">
        <v>100829.07779447078</v>
      </c>
      <c r="K3264" s="34">
        <v>100692.89614480568</v>
      </c>
      <c r="L3264" s="34">
        <v>100001.1402010834</v>
      </c>
      <c r="M3264" s="34">
        <v>99169.791342873825</v>
      </c>
      <c r="N3264" s="34">
        <v>50735.218812108003</v>
      </c>
      <c r="O3264" s="34">
        <v>50740.967534104006</v>
      </c>
      <c r="P3264" s="34">
        <v>50725.857070243204</v>
      </c>
      <c r="Q3264" s="34">
        <v>50712.877908800001</v>
      </c>
      <c r="R3264" s="34">
        <v>48553.018756855701</v>
      </c>
      <c r="S3264" s="34">
        <v>45376.479999999996</v>
      </c>
    </row>
    <row r="3265" spans="2:19">
      <c r="B3265" s="5">
        <v>1990</v>
      </c>
      <c r="C3265" s="34">
        <v>84487.41</v>
      </c>
      <c r="D3265" s="34">
        <v>81777.8</v>
      </c>
      <c r="E3265" s="34">
        <v>80603.64</v>
      </c>
      <c r="F3265" s="34">
        <v>80061.72</v>
      </c>
      <c r="G3265" s="34">
        <v>77442.44</v>
      </c>
      <c r="H3265" s="34">
        <v>97132.44</v>
      </c>
      <c r="I3265" s="34">
        <v>96861.48</v>
      </c>
      <c r="J3265" s="34">
        <v>96771.16</v>
      </c>
      <c r="K3265" s="34">
        <v>96138.92</v>
      </c>
      <c r="L3265" s="34">
        <v>71842.84</v>
      </c>
      <c r="M3265" s="34">
        <v>71842.84</v>
      </c>
      <c r="N3265" s="34">
        <v>71842.84</v>
      </c>
      <c r="O3265" s="34">
        <v>71842.44</v>
      </c>
      <c r="P3265" s="34">
        <v>71842.44</v>
      </c>
      <c r="Q3265" s="34">
        <v>71842.44</v>
      </c>
      <c r="R3265" s="34">
        <v>56507.25</v>
      </c>
      <c r="S3265" s="34">
        <v>55911.600000000006</v>
      </c>
    </row>
    <row r="3266" spans="2:19">
      <c r="B3266" s="5">
        <v>1989</v>
      </c>
      <c r="C3266" s="34">
        <v>130695.98000000001</v>
      </c>
      <c r="D3266" s="34">
        <v>130447.70000000001</v>
      </c>
      <c r="E3266" s="34">
        <v>130323.56</v>
      </c>
      <c r="F3266" s="34">
        <v>130199.42000000001</v>
      </c>
      <c r="G3266" s="34">
        <v>101026.51999999999</v>
      </c>
      <c r="H3266" s="34">
        <v>146331.84</v>
      </c>
      <c r="I3266" s="34">
        <v>145959.42000000001</v>
      </c>
      <c r="J3266" s="34">
        <v>145835.28</v>
      </c>
      <c r="K3266" s="34">
        <v>145462.86000000002</v>
      </c>
      <c r="L3266" s="34">
        <v>129572.94</v>
      </c>
      <c r="M3266" s="34">
        <v>129200.51999999999</v>
      </c>
      <c r="N3266" s="34">
        <v>128828.1</v>
      </c>
      <c r="O3266" s="34">
        <v>115917.86000000002</v>
      </c>
      <c r="P3266" s="34">
        <v>115917.86000000002</v>
      </c>
      <c r="Q3266" s="34">
        <v>85007</v>
      </c>
      <c r="R3266" s="34">
        <v>68213.41</v>
      </c>
      <c r="S3266" s="34">
        <v>67977.69</v>
      </c>
    </row>
    <row r="3267" spans="2:19">
      <c r="B3267" s="5">
        <v>1988</v>
      </c>
      <c r="C3267" s="34">
        <v>167551.4</v>
      </c>
      <c r="D3267" s="34">
        <v>166595.32</v>
      </c>
      <c r="E3267" s="34">
        <v>156818.72</v>
      </c>
      <c r="F3267" s="34">
        <v>95593.66</v>
      </c>
      <c r="G3267" s="34">
        <v>94904.56</v>
      </c>
      <c r="H3267" s="34">
        <v>168654.34</v>
      </c>
      <c r="I3267" s="34">
        <v>167827.41999999998</v>
      </c>
      <c r="J3267" s="34">
        <v>151840.29999999999</v>
      </c>
      <c r="K3267" s="34">
        <v>151702.48000000001</v>
      </c>
      <c r="L3267" s="34">
        <v>151289.03</v>
      </c>
      <c r="M3267" s="34">
        <v>121933.37</v>
      </c>
      <c r="N3267" s="34">
        <v>121519.94</v>
      </c>
      <c r="O3267" s="34">
        <v>86791.09</v>
      </c>
      <c r="P3267" s="34">
        <v>86791.09</v>
      </c>
      <c r="Q3267" s="34">
        <v>86791.09</v>
      </c>
      <c r="R3267" s="34">
        <v>84679.69</v>
      </c>
      <c r="S3267" s="34">
        <v>83506.790000000008</v>
      </c>
    </row>
    <row r="3268" spans="2:19">
      <c r="B3268" s="5">
        <v>1987</v>
      </c>
      <c r="C3268" s="34">
        <v>111370.66</v>
      </c>
      <c r="D3268" s="34">
        <v>110556.16</v>
      </c>
      <c r="E3268" s="34">
        <v>95454.26</v>
      </c>
      <c r="F3268" s="34">
        <v>91325.38</v>
      </c>
      <c r="G3268" s="34">
        <v>90498.569999999992</v>
      </c>
      <c r="H3268" s="34">
        <v>114090.06</v>
      </c>
      <c r="I3268" s="34">
        <v>113745.98999999999</v>
      </c>
      <c r="J3268" s="34">
        <v>97918.77</v>
      </c>
      <c r="K3268" s="34">
        <v>97459.97</v>
      </c>
      <c r="L3268" s="34">
        <v>97230.569999999992</v>
      </c>
      <c r="M3268" s="34">
        <v>96427.67</v>
      </c>
      <c r="N3268" s="34">
        <v>95968.87</v>
      </c>
      <c r="O3268" s="34">
        <v>78420.160000000003</v>
      </c>
      <c r="P3268" s="34">
        <v>78420.160000000003</v>
      </c>
      <c r="Q3268" s="34">
        <v>75323.53</v>
      </c>
      <c r="R3268" s="34">
        <v>39788.910000000003</v>
      </c>
      <c r="S3268" s="34">
        <v>35545.01</v>
      </c>
    </row>
    <row r="3269" spans="2:19">
      <c r="B3269" s="5">
        <v>1986</v>
      </c>
      <c r="C3269" s="34">
        <v>109117.44</v>
      </c>
      <c r="D3269" s="34">
        <v>108394.13</v>
      </c>
      <c r="E3269" s="34">
        <v>107603.09000000001</v>
      </c>
      <c r="F3269" s="34">
        <v>106684.53</v>
      </c>
      <c r="G3269" s="34">
        <v>101107.58</v>
      </c>
      <c r="H3269" s="34">
        <v>113927.85</v>
      </c>
      <c r="I3269" s="34">
        <v>112744.25</v>
      </c>
      <c r="J3269" s="34">
        <v>112529.05</v>
      </c>
      <c r="K3269" s="34">
        <v>112313.85</v>
      </c>
      <c r="L3269" s="34">
        <v>112206.25</v>
      </c>
      <c r="M3269" s="34">
        <v>106836.05</v>
      </c>
      <c r="N3269" s="34">
        <v>106620.85</v>
      </c>
      <c r="O3269" s="34">
        <v>106513.05</v>
      </c>
      <c r="P3269" s="34">
        <v>106415.43000000001</v>
      </c>
      <c r="Q3269" s="34">
        <v>105124.23000000001</v>
      </c>
      <c r="R3269" s="34">
        <v>46391.27</v>
      </c>
      <c r="S3269" s="34">
        <v>46391.270000000011</v>
      </c>
    </row>
    <row r="3270" spans="2:19">
      <c r="B3270" s="5">
        <v>1985</v>
      </c>
      <c r="C3270" s="34">
        <v>168200.71</v>
      </c>
      <c r="D3270" s="34">
        <v>167686.29</v>
      </c>
      <c r="E3270" s="34">
        <v>167060.13</v>
      </c>
      <c r="F3270" s="34">
        <v>166836.66</v>
      </c>
      <c r="G3270" s="34">
        <v>130282.54</v>
      </c>
      <c r="H3270" s="34">
        <v>173017</v>
      </c>
      <c r="I3270" s="34">
        <v>172346.62</v>
      </c>
      <c r="J3270" s="34">
        <v>171899.7</v>
      </c>
      <c r="K3270" s="34">
        <v>171005.86</v>
      </c>
      <c r="L3270" s="34">
        <v>154916.74</v>
      </c>
      <c r="M3270" s="34">
        <v>153687.6</v>
      </c>
      <c r="N3270" s="34">
        <v>153240.64000000001</v>
      </c>
      <c r="O3270" s="34">
        <v>152794.07999999999</v>
      </c>
      <c r="P3270" s="34">
        <v>152458.85999999999</v>
      </c>
      <c r="Q3270" s="34">
        <v>138714.84</v>
      </c>
      <c r="R3270" s="34">
        <v>133016.60999999999</v>
      </c>
      <c r="S3270" s="34">
        <v>124636.86000000002</v>
      </c>
    </row>
    <row r="3271" spans="2:19">
      <c r="B3271" s="5">
        <v>1984</v>
      </c>
      <c r="C3271" s="34">
        <v>271545.43</v>
      </c>
      <c r="D3271" s="34">
        <v>270735.11</v>
      </c>
      <c r="E3271" s="34">
        <v>268825.65000000002</v>
      </c>
      <c r="F3271" s="34">
        <v>247298.91999999998</v>
      </c>
      <c r="G3271" s="34">
        <v>247298.91999999998</v>
      </c>
      <c r="H3271" s="34">
        <v>272545.14</v>
      </c>
      <c r="I3271" s="34">
        <v>271619.06</v>
      </c>
      <c r="J3271" s="34">
        <v>271156.02</v>
      </c>
      <c r="K3271" s="34">
        <v>193828.34000000003</v>
      </c>
      <c r="L3271" s="34">
        <v>193133.78000000003</v>
      </c>
      <c r="M3271" s="34">
        <v>191860.41999999998</v>
      </c>
      <c r="N3271" s="34">
        <v>190934.34000000003</v>
      </c>
      <c r="O3271" s="34">
        <v>190123.74</v>
      </c>
      <c r="P3271" s="34">
        <v>106313.5</v>
      </c>
      <c r="Q3271" s="34">
        <v>94969.02</v>
      </c>
      <c r="R3271" s="34">
        <v>85346.87</v>
      </c>
      <c r="S3271" s="34">
        <v>79652.31</v>
      </c>
    </row>
    <row r="3272" spans="2:19">
      <c r="B3272" s="5">
        <v>1983</v>
      </c>
      <c r="C3272" s="34">
        <v>51949.59</v>
      </c>
      <c r="D3272" s="34">
        <v>49574.94</v>
      </c>
      <c r="E3272" s="34">
        <v>24316.47</v>
      </c>
      <c r="F3272" s="34">
        <v>23595.3</v>
      </c>
      <c r="G3272" s="34">
        <v>23595.3</v>
      </c>
      <c r="H3272" s="34">
        <v>53035.520000000004</v>
      </c>
      <c r="I3272" s="34">
        <v>53035.520000000004</v>
      </c>
      <c r="J3272" s="34">
        <v>48227.740000000005</v>
      </c>
      <c r="K3272" s="34">
        <v>48227.740000000005</v>
      </c>
      <c r="L3272" s="34">
        <v>48227.740000000005</v>
      </c>
      <c r="M3272" s="34">
        <v>48227.740000000005</v>
      </c>
      <c r="N3272" s="34">
        <v>48227.740000000005</v>
      </c>
      <c r="O3272" s="34">
        <v>48227.520000000004</v>
      </c>
      <c r="P3272" s="34">
        <v>48227.520000000004</v>
      </c>
      <c r="Q3272" s="34">
        <v>48227.520000000004</v>
      </c>
      <c r="R3272" s="34">
        <v>37080.270000000004</v>
      </c>
      <c r="S3272" s="34">
        <v>37080.270000000004</v>
      </c>
    </row>
    <row r="3273" spans="2:19">
      <c r="B3273" s="5">
        <v>1982</v>
      </c>
      <c r="C3273" s="34">
        <v>94173.83</v>
      </c>
      <c r="D3273" s="34">
        <v>93770.22</v>
      </c>
      <c r="E3273" s="34">
        <v>93482.21</v>
      </c>
      <c r="F3273" s="34">
        <v>92867</v>
      </c>
      <c r="G3273" s="34">
        <v>92511.38</v>
      </c>
      <c r="H3273" s="34">
        <v>104107</v>
      </c>
      <c r="I3273" s="34">
        <v>103594.35</v>
      </c>
      <c r="J3273" s="34">
        <v>99288.09</v>
      </c>
      <c r="K3273" s="34">
        <v>66478.490000000005</v>
      </c>
      <c r="L3273" s="34">
        <v>66170.87</v>
      </c>
      <c r="M3273" s="34">
        <v>41229.31</v>
      </c>
      <c r="N3273" s="34">
        <v>41126.78</v>
      </c>
      <c r="O3273" s="34">
        <v>40716.35</v>
      </c>
      <c r="P3273" s="34">
        <v>40613.82</v>
      </c>
      <c r="Q3273" s="34">
        <v>39383.46</v>
      </c>
      <c r="R3273" s="34">
        <v>38153.17</v>
      </c>
      <c r="S3273" s="34">
        <v>38153.17</v>
      </c>
    </row>
    <row r="3274" spans="2:19">
      <c r="B3274" s="5">
        <v>1981</v>
      </c>
      <c r="C3274" s="34">
        <v>73762.64</v>
      </c>
      <c r="D3274" s="34">
        <v>73179.64</v>
      </c>
      <c r="E3274" s="34">
        <v>72895</v>
      </c>
      <c r="F3274" s="34">
        <v>58960.959999999999</v>
      </c>
      <c r="G3274" s="34">
        <v>30916.17</v>
      </c>
      <c r="H3274" s="34">
        <v>30916.17</v>
      </c>
      <c r="I3274" s="34">
        <v>30916.17</v>
      </c>
      <c r="J3274" s="34">
        <v>30916.17</v>
      </c>
      <c r="K3274" s="34">
        <v>30916.17</v>
      </c>
      <c r="L3274" s="34">
        <v>30916.17</v>
      </c>
      <c r="M3274" s="34">
        <v>30916.17</v>
      </c>
      <c r="N3274" s="34">
        <v>30916.17</v>
      </c>
      <c r="O3274" s="34">
        <v>30916.17</v>
      </c>
      <c r="P3274" s="34">
        <v>30916.17</v>
      </c>
      <c r="Q3274" s="34">
        <v>30916.17</v>
      </c>
      <c r="R3274" s="34">
        <v>22473.29</v>
      </c>
      <c r="S3274" s="34">
        <v>22473.29</v>
      </c>
    </row>
    <row r="3275" spans="2:19">
      <c r="B3275" s="5">
        <v>1980</v>
      </c>
      <c r="C3275" s="34">
        <v>100768.31</v>
      </c>
      <c r="D3275" s="34">
        <v>100395.26999999999</v>
      </c>
      <c r="E3275" s="34">
        <v>86997.29</v>
      </c>
      <c r="F3275" s="34">
        <v>57553.259999999995</v>
      </c>
      <c r="G3275" s="34">
        <v>57190.25</v>
      </c>
      <c r="H3275" s="34">
        <v>55155.25</v>
      </c>
      <c r="I3275" s="34">
        <v>54970.25</v>
      </c>
      <c r="J3275" s="34">
        <v>53397.75</v>
      </c>
      <c r="K3275" s="34">
        <v>20141.09</v>
      </c>
      <c r="L3275" s="34">
        <v>20141.09</v>
      </c>
      <c r="M3275" s="34">
        <v>20141.09</v>
      </c>
      <c r="N3275" s="34">
        <v>20141.09</v>
      </c>
      <c r="O3275" s="34">
        <v>20141.09</v>
      </c>
      <c r="P3275" s="34">
        <v>20141.09</v>
      </c>
      <c r="Q3275" s="34">
        <v>20141.09</v>
      </c>
      <c r="R3275" s="34">
        <v>20141.09</v>
      </c>
      <c r="S3275" s="34">
        <v>19942.650000000001</v>
      </c>
    </row>
    <row r="3276" spans="2:19">
      <c r="B3276" s="5">
        <v>1979</v>
      </c>
      <c r="C3276" s="34">
        <v>69188.259999999995</v>
      </c>
      <c r="D3276" s="34">
        <v>67870.48</v>
      </c>
      <c r="E3276" s="34">
        <v>42581.31</v>
      </c>
      <c r="F3276" s="34">
        <v>42231.35</v>
      </c>
      <c r="G3276" s="34">
        <v>42231.35</v>
      </c>
      <c r="H3276" s="34">
        <v>38906.729999999996</v>
      </c>
      <c r="I3276" s="34">
        <v>38906.729999999996</v>
      </c>
      <c r="J3276" s="34">
        <v>38906.729999999996</v>
      </c>
      <c r="K3276" s="34">
        <v>31907.53</v>
      </c>
      <c r="L3276" s="34">
        <v>31907.53</v>
      </c>
      <c r="M3276" s="34">
        <v>31907.53</v>
      </c>
      <c r="N3276" s="34">
        <v>31820.039999999997</v>
      </c>
      <c r="O3276" s="34">
        <v>31820.039999999997</v>
      </c>
      <c r="P3276" s="34">
        <v>31820.039999999997</v>
      </c>
      <c r="Q3276" s="34">
        <v>31820.039999999997</v>
      </c>
      <c r="R3276" s="34">
        <v>31820.039999999997</v>
      </c>
      <c r="S3276" s="34">
        <v>31820.04</v>
      </c>
    </row>
    <row r="3277" spans="2:19">
      <c r="B3277" s="5">
        <v>1978</v>
      </c>
      <c r="C3277" s="34">
        <v>57885.15</v>
      </c>
      <c r="D3277" s="34">
        <v>57795.51</v>
      </c>
      <c r="E3277" s="34">
        <v>43812.22</v>
      </c>
      <c r="F3277" s="34">
        <v>43812.22</v>
      </c>
      <c r="G3277" s="34">
        <v>43543.3</v>
      </c>
      <c r="H3277" s="34">
        <v>39778.42</v>
      </c>
      <c r="I3277" s="34">
        <v>39778.42</v>
      </c>
      <c r="J3277" s="34">
        <v>39688.78</v>
      </c>
      <c r="K3277" s="34">
        <v>39419.86</v>
      </c>
      <c r="L3277" s="34">
        <v>39061.339999999997</v>
      </c>
      <c r="M3277" s="34">
        <v>31442.36</v>
      </c>
      <c r="N3277" s="34">
        <v>31442.36</v>
      </c>
      <c r="O3277" s="34">
        <v>31442.36</v>
      </c>
      <c r="P3277" s="34">
        <v>31442.36</v>
      </c>
      <c r="Q3277" s="34">
        <v>31442.36</v>
      </c>
      <c r="R3277" s="34">
        <v>31442.36</v>
      </c>
      <c r="S3277" s="34">
        <v>31442.36</v>
      </c>
    </row>
    <row r="3278" spans="2:19">
      <c r="B3278" s="5">
        <v>1977</v>
      </c>
      <c r="C3278" s="34">
        <v>48465.17</v>
      </c>
      <c r="D3278" s="34">
        <v>48465.149999999994</v>
      </c>
      <c r="E3278" s="34">
        <v>42839.159999999996</v>
      </c>
      <c r="F3278" s="34">
        <v>42617.08</v>
      </c>
      <c r="G3278" s="34">
        <v>37212.89</v>
      </c>
      <c r="H3278" s="34">
        <v>36990.829999999994</v>
      </c>
      <c r="I3278" s="34">
        <v>36916.81</v>
      </c>
      <c r="J3278" s="34">
        <v>36916.81</v>
      </c>
      <c r="K3278" s="34">
        <v>36916.81</v>
      </c>
      <c r="L3278" s="34">
        <v>36916.81</v>
      </c>
      <c r="M3278" s="34">
        <v>36916.81</v>
      </c>
      <c r="N3278" s="34">
        <v>36768.769999999997</v>
      </c>
      <c r="O3278" s="34">
        <v>36768.769999999997</v>
      </c>
      <c r="P3278" s="34">
        <v>36768.769999999997</v>
      </c>
      <c r="Q3278" s="34">
        <v>36768.769999999997</v>
      </c>
      <c r="R3278" s="34">
        <v>36768.769999999997</v>
      </c>
      <c r="S3278" s="34">
        <v>36768.769999999997</v>
      </c>
    </row>
    <row r="3279" spans="2:19">
      <c r="B3279" s="5">
        <v>1976</v>
      </c>
      <c r="C3279" s="34">
        <v>35835.29</v>
      </c>
      <c r="D3279" s="34">
        <v>35835.300000000003</v>
      </c>
      <c r="E3279" s="34">
        <v>35756.43</v>
      </c>
      <c r="F3279" s="34">
        <v>34494.51</v>
      </c>
      <c r="G3279" s="34">
        <v>34494.51</v>
      </c>
      <c r="H3279" s="34">
        <v>34415.64</v>
      </c>
      <c r="I3279" s="34">
        <v>34415.64</v>
      </c>
      <c r="J3279" s="34">
        <v>34415.64</v>
      </c>
      <c r="K3279" s="34">
        <v>34415.64</v>
      </c>
      <c r="L3279" s="34">
        <v>34415.64</v>
      </c>
      <c r="M3279" s="34">
        <v>34415.64</v>
      </c>
      <c r="N3279" s="34">
        <v>34415.64</v>
      </c>
      <c r="O3279" s="34">
        <v>34415.64</v>
      </c>
      <c r="P3279" s="34">
        <v>34415.64</v>
      </c>
      <c r="Q3279" s="34">
        <v>34415.64</v>
      </c>
      <c r="R3279" s="34">
        <v>34415.64</v>
      </c>
      <c r="S3279" s="34">
        <v>34415.64</v>
      </c>
    </row>
    <row r="3280" spans="2:19">
      <c r="B3280" s="5">
        <v>1975</v>
      </c>
      <c r="C3280" s="34">
        <v>807.08</v>
      </c>
      <c r="D3280" s="34">
        <v>807.08</v>
      </c>
      <c r="E3280" s="34">
        <v>474.75</v>
      </c>
      <c r="F3280" s="34">
        <v>94.94</v>
      </c>
      <c r="G3280" s="34">
        <v>94.94</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145452.86000000002</v>
      </c>
      <c r="D3281" s="34">
        <v>145335.48000000001</v>
      </c>
      <c r="E3281" s="34">
        <v>144748.63</v>
      </c>
      <c r="F3281" s="34">
        <v>143731.44</v>
      </c>
      <c r="G3281" s="34">
        <v>135294.39999999999</v>
      </c>
      <c r="H3281" s="34">
        <v>126008.94</v>
      </c>
      <c r="I3281" s="34">
        <v>125421.98999999999</v>
      </c>
      <c r="J3281" s="34">
        <v>125187.20999999999</v>
      </c>
      <c r="K3281" s="34">
        <v>125069.82</v>
      </c>
      <c r="L3281" s="34">
        <v>124600.26000000001</v>
      </c>
      <c r="M3281" s="34">
        <v>119904.66</v>
      </c>
      <c r="N3281" s="34">
        <v>119669.88</v>
      </c>
      <c r="O3281" s="34">
        <v>119552.48999999999</v>
      </c>
      <c r="P3281" s="34">
        <v>119317.70999999999</v>
      </c>
      <c r="Q3281" s="34">
        <v>116852.51999999999</v>
      </c>
      <c r="R3281" s="34">
        <v>98675.81</v>
      </c>
      <c r="S3281" s="34">
        <v>96883.319999999992</v>
      </c>
    </row>
    <row r="3282" spans="2:19">
      <c r="B3282" s="5">
        <v>1973</v>
      </c>
      <c r="C3282" s="34">
        <v>169734.12</v>
      </c>
      <c r="D3282" s="34">
        <v>166628.16999999998</v>
      </c>
      <c r="E3282" s="34">
        <v>165765.41999999998</v>
      </c>
      <c r="F3282" s="34">
        <v>164212.44</v>
      </c>
      <c r="G3282" s="34">
        <v>149545.69</v>
      </c>
      <c r="H3282" s="34">
        <v>148294.89000000001</v>
      </c>
      <c r="I3282" s="34">
        <v>147949.79</v>
      </c>
      <c r="J3282" s="34">
        <v>147087.04000000001</v>
      </c>
      <c r="K3282" s="34">
        <v>146741.94</v>
      </c>
      <c r="L3282" s="34">
        <v>137746.84</v>
      </c>
      <c r="M3282" s="34">
        <v>136708.18</v>
      </c>
      <c r="N3282" s="34">
        <v>136535.07</v>
      </c>
      <c r="O3282" s="34">
        <v>135843.75</v>
      </c>
      <c r="P3282" s="34">
        <v>135326.1</v>
      </c>
      <c r="Q3282" s="34">
        <v>121304.19</v>
      </c>
      <c r="R3282" s="34">
        <v>107262.44</v>
      </c>
      <c r="S3282" s="34">
        <v>98556.090000000011</v>
      </c>
    </row>
    <row r="3283" spans="2:19">
      <c r="B3283" s="5">
        <v>1972</v>
      </c>
      <c r="C3283" s="34">
        <v>216311.21</v>
      </c>
      <c r="D3283" s="34">
        <v>215078.87</v>
      </c>
      <c r="E3283" s="34">
        <v>214424.22</v>
      </c>
      <c r="F3283" s="34">
        <v>182194.28</v>
      </c>
      <c r="G3283" s="34">
        <v>178683.62</v>
      </c>
      <c r="H3283" s="34">
        <v>177408.14</v>
      </c>
      <c r="I3283" s="34">
        <v>176416.1</v>
      </c>
      <c r="J3283" s="34">
        <v>176416.1</v>
      </c>
      <c r="K3283" s="34">
        <v>160260.01999999999</v>
      </c>
      <c r="L3283" s="34">
        <v>159834.85999999999</v>
      </c>
      <c r="M3283" s="34">
        <v>159573</v>
      </c>
      <c r="N3283" s="34">
        <v>159431.28</v>
      </c>
      <c r="O3283" s="34">
        <v>159147.84</v>
      </c>
      <c r="P3283" s="34">
        <v>55693.7</v>
      </c>
      <c r="Q3283" s="34">
        <v>51691.68</v>
      </c>
      <c r="R3283" s="34">
        <v>51691.68</v>
      </c>
      <c r="S3283" s="34">
        <v>51691.680000000008</v>
      </c>
    </row>
    <row r="3284" spans="2:19">
      <c r="B3284" s="5">
        <v>1971</v>
      </c>
      <c r="C3284" s="34">
        <v>167020.02000000002</v>
      </c>
      <c r="D3284" s="34">
        <v>160423.04000000001</v>
      </c>
      <c r="E3284" s="34">
        <v>138026.87</v>
      </c>
      <c r="F3284" s="34">
        <v>137345.95000000001</v>
      </c>
      <c r="G3284" s="34">
        <v>129561.85999999999</v>
      </c>
      <c r="H3284" s="34">
        <v>127066.76000000001</v>
      </c>
      <c r="I3284" s="34">
        <v>126900.42000000001</v>
      </c>
      <c r="J3284" s="34">
        <v>118417.07999999999</v>
      </c>
      <c r="K3284" s="34">
        <v>118250.73999999999</v>
      </c>
      <c r="L3284" s="34">
        <v>118084.4</v>
      </c>
      <c r="M3284" s="34">
        <v>117419.04000000001</v>
      </c>
      <c r="N3284" s="34">
        <v>117086.35999999999</v>
      </c>
      <c r="O3284" s="34">
        <v>20276.48</v>
      </c>
      <c r="P3284" s="34">
        <v>17361.39</v>
      </c>
      <c r="Q3284" s="34">
        <v>17361.39</v>
      </c>
      <c r="R3284" s="34">
        <v>17361.39</v>
      </c>
      <c r="S3284" s="34">
        <v>17361.390000000003</v>
      </c>
    </row>
    <row r="3285" spans="2:19">
      <c r="B3285" s="5">
        <v>1970</v>
      </c>
      <c r="C3285" s="34">
        <v>36248.229999999996</v>
      </c>
      <c r="D3285" s="34">
        <v>36164.149999999994</v>
      </c>
      <c r="E3285" s="34">
        <v>36164.149999999994</v>
      </c>
      <c r="F3285" s="34">
        <v>35780.399999999994</v>
      </c>
      <c r="G3285" s="34">
        <v>35780.399999999994</v>
      </c>
      <c r="H3285" s="34">
        <v>29558.48</v>
      </c>
      <c r="I3285" s="34">
        <v>29558.48</v>
      </c>
      <c r="J3285" s="34">
        <v>29558.48</v>
      </c>
      <c r="K3285" s="34">
        <v>29558.48</v>
      </c>
      <c r="L3285" s="34">
        <v>29558.48</v>
      </c>
      <c r="M3285" s="34">
        <v>29558.48</v>
      </c>
      <c r="N3285" s="34">
        <v>29558.48</v>
      </c>
      <c r="O3285" s="34">
        <v>29558.48</v>
      </c>
      <c r="P3285" s="34">
        <v>29558.48</v>
      </c>
      <c r="Q3285" s="34">
        <v>29558.48</v>
      </c>
      <c r="R3285" s="34">
        <v>29558.48</v>
      </c>
      <c r="S3285" s="34">
        <v>29558.479999999996</v>
      </c>
    </row>
    <row r="3286" spans="2:19">
      <c r="B3286" s="5">
        <v>1969</v>
      </c>
      <c r="C3286" s="34">
        <v>28602.37</v>
      </c>
      <c r="D3286" s="34">
        <v>28334.28</v>
      </c>
      <c r="E3286" s="34">
        <v>28255.03</v>
      </c>
      <c r="F3286" s="34">
        <v>28188</v>
      </c>
      <c r="G3286" s="34">
        <v>25574.02</v>
      </c>
      <c r="H3286" s="34">
        <v>25574.02</v>
      </c>
      <c r="I3286" s="34">
        <v>25574.02</v>
      </c>
      <c r="J3286" s="34">
        <v>25574.02</v>
      </c>
      <c r="K3286" s="34">
        <v>25574.02</v>
      </c>
      <c r="L3286" s="34">
        <v>25574.02</v>
      </c>
      <c r="M3286" s="34">
        <v>25574.02</v>
      </c>
      <c r="N3286" s="34">
        <v>25574.02</v>
      </c>
      <c r="O3286" s="34">
        <v>25574.02</v>
      </c>
      <c r="P3286" s="34">
        <v>25574.02</v>
      </c>
      <c r="Q3286" s="34">
        <v>25574.02</v>
      </c>
      <c r="R3286" s="34">
        <v>25574.02</v>
      </c>
      <c r="S3286" s="34">
        <v>25574.02</v>
      </c>
    </row>
    <row r="3287" spans="2:19">
      <c r="B3287" s="5">
        <v>1968</v>
      </c>
      <c r="C3287" s="34">
        <v>27636.77</v>
      </c>
      <c r="D3287" s="34">
        <v>27482.95</v>
      </c>
      <c r="E3287" s="34">
        <v>27482.95</v>
      </c>
      <c r="F3287" s="34">
        <v>20690.37</v>
      </c>
      <c r="G3287" s="34">
        <v>20485.29</v>
      </c>
      <c r="H3287" s="34">
        <v>20485.29</v>
      </c>
      <c r="I3287" s="34">
        <v>20485.29</v>
      </c>
      <c r="J3287" s="34">
        <v>20485.29</v>
      </c>
      <c r="K3287" s="34">
        <v>20485.29</v>
      </c>
      <c r="L3287" s="34">
        <v>20485.29</v>
      </c>
      <c r="M3287" s="34">
        <v>20485.29</v>
      </c>
      <c r="N3287" s="34">
        <v>20485.29</v>
      </c>
      <c r="O3287" s="34">
        <v>20485.29</v>
      </c>
      <c r="P3287" s="34">
        <v>20485.29</v>
      </c>
      <c r="Q3287" s="34">
        <v>20485.29</v>
      </c>
      <c r="R3287" s="34">
        <v>20485.29</v>
      </c>
      <c r="S3287" s="34">
        <v>20485.29</v>
      </c>
    </row>
    <row r="3288" spans="2:19">
      <c r="B3288" s="5">
        <v>1967</v>
      </c>
      <c r="C3288" s="34">
        <v>4611.8100000000004</v>
      </c>
      <c r="D3288" s="34">
        <v>4611.8100000000004</v>
      </c>
      <c r="E3288" s="34">
        <v>4611.8100000000004</v>
      </c>
      <c r="F3288" s="34">
        <v>4399.43</v>
      </c>
      <c r="G3288" s="34">
        <v>4399.43</v>
      </c>
      <c r="H3288" s="34">
        <v>4399.43</v>
      </c>
      <c r="I3288" s="34">
        <v>4399.43</v>
      </c>
      <c r="J3288" s="34">
        <v>4399.43</v>
      </c>
      <c r="K3288" s="34">
        <v>4399.43</v>
      </c>
      <c r="L3288" s="34">
        <v>4399.43</v>
      </c>
      <c r="M3288" s="34">
        <v>4399.43</v>
      </c>
      <c r="N3288" s="34">
        <v>4399.43</v>
      </c>
      <c r="O3288" s="34">
        <v>4399.43</v>
      </c>
      <c r="P3288" s="34">
        <v>4399.43</v>
      </c>
      <c r="Q3288" s="34">
        <v>4399.43</v>
      </c>
      <c r="R3288" s="34">
        <v>4399.43</v>
      </c>
      <c r="S3288" s="34">
        <v>4399.43</v>
      </c>
    </row>
    <row r="3289" spans="2:19">
      <c r="B3289" s="5">
        <v>1966</v>
      </c>
      <c r="C3289" s="34">
        <v>44535.56</v>
      </c>
      <c r="D3289" s="34">
        <v>44191.32</v>
      </c>
      <c r="E3289" s="34">
        <v>44159.759999999995</v>
      </c>
      <c r="F3289" s="34">
        <v>43930.259999999995</v>
      </c>
      <c r="G3289" s="34">
        <v>42584.67</v>
      </c>
      <c r="H3289" s="34">
        <v>40312.35</v>
      </c>
      <c r="I3289" s="34">
        <v>40249.229999999996</v>
      </c>
      <c r="J3289" s="34">
        <v>40249.229999999996</v>
      </c>
      <c r="K3289" s="34">
        <v>40249.229999999996</v>
      </c>
      <c r="L3289" s="34">
        <v>40249.229999999996</v>
      </c>
      <c r="M3289" s="34">
        <v>40249.229999999996</v>
      </c>
      <c r="N3289" s="34">
        <v>40249.229999999996</v>
      </c>
      <c r="O3289" s="34">
        <v>40249.229999999996</v>
      </c>
      <c r="P3289" s="34">
        <v>40249.229999999996</v>
      </c>
      <c r="Q3289" s="34">
        <v>40249.229999999996</v>
      </c>
      <c r="R3289" s="34">
        <v>40249.229999999996</v>
      </c>
      <c r="S3289" s="34">
        <v>40249.229999999996</v>
      </c>
    </row>
    <row r="3290" spans="2:19">
      <c r="B3290" s="5">
        <v>1965</v>
      </c>
      <c r="C3290" s="34">
        <v>33296.159999999996</v>
      </c>
      <c r="D3290" s="34">
        <v>32988.080000000002</v>
      </c>
      <c r="E3290" s="34">
        <v>32881.72</v>
      </c>
      <c r="F3290" s="34">
        <v>32619.62</v>
      </c>
      <c r="G3290" s="34">
        <v>29453.839999999997</v>
      </c>
      <c r="H3290" s="34">
        <v>29453.839999999997</v>
      </c>
      <c r="I3290" s="34">
        <v>29453.839999999997</v>
      </c>
      <c r="J3290" s="34">
        <v>29453.839999999997</v>
      </c>
      <c r="K3290" s="34">
        <v>29453.839999999997</v>
      </c>
      <c r="L3290" s="34">
        <v>29453.839999999997</v>
      </c>
      <c r="M3290" s="34">
        <v>29453.839999999997</v>
      </c>
      <c r="N3290" s="34">
        <v>29453.839999999997</v>
      </c>
      <c r="O3290" s="34">
        <v>29453.839999999997</v>
      </c>
      <c r="P3290" s="34">
        <v>29453.839999999997</v>
      </c>
      <c r="Q3290" s="34">
        <v>29453.839999999997</v>
      </c>
      <c r="R3290" s="34">
        <v>29453.839999999997</v>
      </c>
      <c r="S3290" s="34">
        <v>29453.839999999997</v>
      </c>
    </row>
    <row r="3291" spans="2:19">
      <c r="B3291" s="5">
        <v>1964</v>
      </c>
      <c r="C3291" s="34">
        <v>14385.99</v>
      </c>
      <c r="D3291" s="34">
        <v>12957.23</v>
      </c>
      <c r="E3291" s="34">
        <v>12957.23</v>
      </c>
      <c r="F3291" s="34">
        <v>10355.31</v>
      </c>
      <c r="G3291" s="34">
        <v>10039.91</v>
      </c>
      <c r="H3291" s="34">
        <v>10039.91</v>
      </c>
      <c r="I3291" s="34">
        <v>10039.91</v>
      </c>
      <c r="J3291" s="34">
        <v>10039.91</v>
      </c>
      <c r="K3291" s="34">
        <v>10039.91</v>
      </c>
      <c r="L3291" s="34">
        <v>10039.91</v>
      </c>
      <c r="M3291" s="34">
        <v>10039.91</v>
      </c>
      <c r="N3291" s="34">
        <v>10039.91</v>
      </c>
      <c r="O3291" s="34">
        <v>10039.91</v>
      </c>
      <c r="P3291" s="34">
        <v>10039.91</v>
      </c>
      <c r="Q3291" s="34">
        <v>10039.91</v>
      </c>
      <c r="R3291" s="34">
        <v>10039.91</v>
      </c>
      <c r="S3291" s="34">
        <v>2365.37</v>
      </c>
    </row>
    <row r="3292" spans="2:19">
      <c r="B3292" s="5">
        <v>1963</v>
      </c>
      <c r="C3292" s="34">
        <v>489.47</v>
      </c>
      <c r="D3292" s="34">
        <v>489.48</v>
      </c>
      <c r="E3292" s="34">
        <v>489.48</v>
      </c>
      <c r="F3292" s="34">
        <v>489.48</v>
      </c>
      <c r="G3292" s="34">
        <v>489.48</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96.58</v>
      </c>
      <c r="D3293" s="34">
        <v>96.57</v>
      </c>
      <c r="E3293" s="34">
        <v>96.57</v>
      </c>
      <c r="F3293" s="34">
        <v>96.57</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5091046.9706440009</v>
      </c>
      <c r="D3326" s="10">
        <f>SUM(D3248:D3325)</f>
        <v>5103862.6506440025</v>
      </c>
      <c r="E3326" s="10">
        <f>SUM(E3247:E3325)</f>
        <v>4928858.5436934456</v>
      </c>
      <c r="F3326" s="10">
        <f>SUM(F3246:F3325)</f>
        <v>4745708.668390491</v>
      </c>
      <c r="G3326" s="10">
        <f>SUM(G3245:G3325)</f>
        <v>4611033.9145220099</v>
      </c>
      <c r="H3326" s="10">
        <f>SUM(H3239:H3325)</f>
        <v>5257313.6343371151</v>
      </c>
      <c r="I3326" s="10">
        <f>SUM(I3239:I3325)</f>
        <v>5256439.9644196164</v>
      </c>
      <c r="J3326" s="10">
        <f t="shared" ref="J3326" si="65">SUM(J3239:J3325)</f>
        <v>5223598.8991902117</v>
      </c>
      <c r="K3326" s="10">
        <f>SUM(K3239:K3325)</f>
        <v>4945493.6450128052</v>
      </c>
      <c r="L3326" s="10">
        <f t="shared" ref="L3326" si="66">SUM(L3239:L3325)</f>
        <v>5036812.9908491513</v>
      </c>
      <c r="M3326" s="10">
        <f>SUM(M3239:M3325)</f>
        <v>5142106.9484673776</v>
      </c>
      <c r="N3326" s="10">
        <f>SUM(N3234:N3325)</f>
        <v>5131825.8142502615</v>
      </c>
      <c r="O3326" s="10">
        <f>SUM(O3234:O3325)</f>
        <v>5095984.8475341024</v>
      </c>
      <c r="P3326" s="10">
        <f>SUM(P3234:P3325)</f>
        <v>5152727.2870702418</v>
      </c>
      <c r="Q3326" s="10">
        <f>SUM(Q3234:Q3325)</f>
        <v>4693378.7779087983</v>
      </c>
      <c r="R3326" s="10">
        <f>SUM(R3233:R3325)</f>
        <v>4278295.9887568569</v>
      </c>
      <c r="S3326" s="10">
        <f>SUM(S3233:S3325)</f>
        <v>4180257.9099999997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1055801.07</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16987.28</v>
      </c>
      <c r="J3338" s="34">
        <v>16987.28</v>
      </c>
      <c r="K3338" s="34">
        <v>16987.28</v>
      </c>
      <c r="L3338" s="34">
        <v>16987.28</v>
      </c>
      <c r="M3338" s="34">
        <v>16987.28</v>
      </c>
      <c r="N3338" s="34">
        <v>16987.28</v>
      </c>
      <c r="O3338" s="34">
        <v>16987.28</v>
      </c>
      <c r="P3338" s="34">
        <v>16987.28</v>
      </c>
      <c r="Q3338" s="34">
        <v>16987.28</v>
      </c>
      <c r="R3338" s="34">
        <v>16987.28</v>
      </c>
      <c r="S3338" s="34">
        <v>16987.28</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56218.950000000004</v>
      </c>
      <c r="G3341" s="34">
        <v>56218.950000000004</v>
      </c>
      <c r="H3341" s="34">
        <v>56218.950000000004</v>
      </c>
      <c r="I3341" s="34">
        <v>56218.950000000004</v>
      </c>
      <c r="J3341" s="34">
        <v>56218.950000000004</v>
      </c>
      <c r="K3341" s="34">
        <v>56218.950000000004</v>
      </c>
      <c r="L3341" s="34">
        <v>56218.950000000004</v>
      </c>
      <c r="M3341" s="34">
        <v>56218.950000000004</v>
      </c>
      <c r="N3341" s="34">
        <v>56218.950000000004</v>
      </c>
      <c r="O3341" s="34">
        <v>56218.950000000004</v>
      </c>
      <c r="P3341" s="34">
        <v>56218.950000000004</v>
      </c>
      <c r="Q3341" s="34">
        <v>56218.950000000004</v>
      </c>
      <c r="R3341" s="34">
        <v>56218.950000000004</v>
      </c>
      <c r="S3341" s="34">
        <v>56218.95</v>
      </c>
    </row>
    <row r="3342" spans="1:19">
      <c r="B3342" s="5">
        <v>2008</v>
      </c>
      <c r="C3342" s="33"/>
      <c r="D3342" s="33"/>
      <c r="E3342" s="34">
        <v>23659.82</v>
      </c>
      <c r="F3342" s="34">
        <v>24034.54</v>
      </c>
      <c r="G3342" s="34">
        <v>24034.54</v>
      </c>
      <c r="H3342" s="34">
        <v>24034.54</v>
      </c>
      <c r="I3342" s="34">
        <v>24034.54</v>
      </c>
      <c r="J3342" s="34">
        <v>24034.54</v>
      </c>
      <c r="K3342" s="34">
        <v>24034.54</v>
      </c>
      <c r="L3342" s="34">
        <v>24034.54</v>
      </c>
      <c r="M3342" s="34">
        <v>24034.54</v>
      </c>
      <c r="N3342" s="34">
        <v>24034.54</v>
      </c>
      <c r="O3342" s="34">
        <v>24034.54</v>
      </c>
      <c r="P3342" s="34">
        <v>24034.54</v>
      </c>
      <c r="Q3342" s="34">
        <v>24034.54</v>
      </c>
      <c r="R3342" s="34">
        <v>24034.54</v>
      </c>
      <c r="S3342" s="34">
        <v>24034.54</v>
      </c>
    </row>
    <row r="3343" spans="1:19">
      <c r="B3343" s="5">
        <v>2007</v>
      </c>
      <c r="C3343" s="33"/>
      <c r="D3343" s="34">
        <v>9572.49</v>
      </c>
      <c r="E3343" s="34">
        <v>9572.49</v>
      </c>
      <c r="F3343" s="34">
        <v>9572.49</v>
      </c>
      <c r="G3343" s="34">
        <v>9572.49</v>
      </c>
      <c r="H3343" s="34">
        <v>9572.49</v>
      </c>
      <c r="I3343" s="34">
        <v>9572.49</v>
      </c>
      <c r="J3343" s="34">
        <v>9572.49</v>
      </c>
      <c r="K3343" s="34">
        <v>9572.49</v>
      </c>
      <c r="L3343" s="34">
        <v>9572.49</v>
      </c>
      <c r="M3343" s="34">
        <v>9572.49</v>
      </c>
      <c r="N3343" s="34">
        <v>9572.49</v>
      </c>
      <c r="O3343" s="34">
        <v>9572.49</v>
      </c>
      <c r="P3343" s="34">
        <v>9572.49</v>
      </c>
      <c r="Q3343" s="34">
        <v>9572.49</v>
      </c>
      <c r="R3343" s="34">
        <v>9572.49</v>
      </c>
      <c r="S3343" s="34">
        <v>9572.49</v>
      </c>
    </row>
    <row r="3344" spans="1:19">
      <c r="B3344" s="5">
        <v>2006</v>
      </c>
      <c r="C3344" s="34">
        <v>26462.720000000001</v>
      </c>
      <c r="D3344" s="34">
        <v>26462.720000000001</v>
      </c>
      <c r="E3344" s="34">
        <v>26462.720000000001</v>
      </c>
      <c r="F3344" s="34">
        <v>26462.720000000001</v>
      </c>
      <c r="G3344" s="34">
        <v>26462.720000000001</v>
      </c>
      <c r="H3344" s="34">
        <v>26462.720000000001</v>
      </c>
      <c r="I3344" s="34">
        <v>26462.720000000001</v>
      </c>
      <c r="J3344" s="34">
        <v>26462.720000000001</v>
      </c>
      <c r="K3344" s="34">
        <v>26462.720000000001</v>
      </c>
      <c r="L3344" s="34">
        <v>26462.720000000001</v>
      </c>
      <c r="M3344" s="34">
        <v>26462.720000000001</v>
      </c>
      <c r="N3344" s="34">
        <v>26462.720000000001</v>
      </c>
      <c r="O3344" s="34">
        <v>26462.720000000001</v>
      </c>
      <c r="P3344" s="34">
        <v>26462.720000000001</v>
      </c>
      <c r="Q3344" s="34">
        <v>26462.720000000001</v>
      </c>
      <c r="R3344" s="34">
        <v>26462.720000000001</v>
      </c>
      <c r="S3344" s="34">
        <v>26462.720000000001</v>
      </c>
    </row>
    <row r="3345" spans="2:19">
      <c r="B3345" s="5">
        <v>2005</v>
      </c>
      <c r="C3345" s="34">
        <v>54443.92</v>
      </c>
      <c r="D3345" s="34">
        <v>54443.92</v>
      </c>
      <c r="E3345" s="34">
        <v>54443.92</v>
      </c>
      <c r="F3345" s="34">
        <v>54443.92</v>
      </c>
      <c r="G3345" s="34">
        <v>54443.92</v>
      </c>
      <c r="H3345" s="34">
        <v>54443.92</v>
      </c>
      <c r="I3345" s="34">
        <v>54443.92</v>
      </c>
      <c r="J3345" s="34">
        <v>54443.92</v>
      </c>
      <c r="K3345" s="34">
        <v>54443.92</v>
      </c>
      <c r="L3345" s="34">
        <v>54443.92</v>
      </c>
      <c r="M3345" s="34">
        <v>54443.92</v>
      </c>
      <c r="N3345" s="34">
        <v>54443.92</v>
      </c>
      <c r="O3345" s="34">
        <v>54443.92</v>
      </c>
      <c r="P3345" s="34">
        <v>54443.92</v>
      </c>
      <c r="Q3345" s="34">
        <v>54443.92</v>
      </c>
      <c r="R3345" s="34">
        <v>54443.92</v>
      </c>
      <c r="S3345" s="34">
        <v>54443.92</v>
      </c>
    </row>
    <row r="3346" spans="2:19">
      <c r="B3346" s="5">
        <v>2004</v>
      </c>
      <c r="C3346" s="34">
        <v>55232.959999999999</v>
      </c>
      <c r="D3346" s="34">
        <v>55232.959999999999</v>
      </c>
      <c r="E3346" s="34">
        <v>55232.959999999999</v>
      </c>
      <c r="F3346" s="34">
        <v>55232.959999999999</v>
      </c>
      <c r="G3346" s="34">
        <v>55232.959999999999</v>
      </c>
      <c r="H3346" s="34">
        <v>55232.959999999999</v>
      </c>
      <c r="I3346" s="34">
        <v>55232.959999999999</v>
      </c>
      <c r="J3346" s="34">
        <v>55232.959999999999</v>
      </c>
      <c r="K3346" s="34">
        <v>55232.959999999999</v>
      </c>
      <c r="L3346" s="34">
        <v>55232.959999999999</v>
      </c>
      <c r="M3346" s="34">
        <v>55232.959999999999</v>
      </c>
      <c r="N3346" s="34">
        <v>55232.959999999999</v>
      </c>
      <c r="O3346" s="34">
        <v>55232.959999999999</v>
      </c>
      <c r="P3346" s="34">
        <v>55232.959999999999</v>
      </c>
      <c r="Q3346" s="34">
        <v>55232.959999999999</v>
      </c>
      <c r="R3346" s="34">
        <v>55232.959999999999</v>
      </c>
      <c r="S3346" s="34">
        <v>55232.959999999999</v>
      </c>
    </row>
    <row r="3347" spans="2:19">
      <c r="B3347" s="5">
        <v>2003</v>
      </c>
      <c r="C3347" s="34">
        <v>32323.66</v>
      </c>
      <c r="D3347" s="34">
        <v>32323.66</v>
      </c>
      <c r="E3347" s="34">
        <v>32323.66</v>
      </c>
      <c r="F3347" s="34">
        <v>32323.66</v>
      </c>
      <c r="G3347" s="34">
        <v>32323.66</v>
      </c>
      <c r="H3347" s="34">
        <v>32323.66</v>
      </c>
      <c r="I3347" s="34">
        <v>32323.66</v>
      </c>
      <c r="J3347" s="34">
        <v>32323.66</v>
      </c>
      <c r="K3347" s="34">
        <v>32323.66</v>
      </c>
      <c r="L3347" s="34">
        <v>32323.66</v>
      </c>
      <c r="M3347" s="34">
        <v>32323.66</v>
      </c>
      <c r="N3347" s="34">
        <v>32323.66</v>
      </c>
      <c r="O3347" s="34">
        <v>32323.66</v>
      </c>
      <c r="P3347" s="34">
        <v>32323.66</v>
      </c>
      <c r="Q3347" s="34">
        <v>32323.66</v>
      </c>
      <c r="R3347" s="34">
        <v>32323.66</v>
      </c>
      <c r="S3347" s="34">
        <v>32323.66</v>
      </c>
    </row>
    <row r="3348" spans="2:19">
      <c r="B3348" s="5">
        <v>2002</v>
      </c>
      <c r="C3348" s="34">
        <v>60330.510000000009</v>
      </c>
      <c r="D3348" s="34">
        <v>60330.510000000009</v>
      </c>
      <c r="E3348" s="34">
        <v>60330.510000000009</v>
      </c>
      <c r="F3348" s="34">
        <v>60330.510000000009</v>
      </c>
      <c r="G3348" s="34">
        <v>60330.510000000009</v>
      </c>
      <c r="H3348" s="34">
        <v>60330.510000000009</v>
      </c>
      <c r="I3348" s="34">
        <v>60330.510000000009</v>
      </c>
      <c r="J3348" s="34">
        <v>60330.510000000009</v>
      </c>
      <c r="K3348" s="34">
        <v>60330.510000000009</v>
      </c>
      <c r="L3348" s="34">
        <v>60330.510000000009</v>
      </c>
      <c r="M3348" s="34">
        <v>60330.510000000009</v>
      </c>
      <c r="N3348" s="34">
        <v>60330.510000000009</v>
      </c>
      <c r="O3348" s="34">
        <v>60330.510000000009</v>
      </c>
      <c r="P3348" s="34">
        <v>60330.510000000009</v>
      </c>
      <c r="Q3348" s="34">
        <v>60330.510000000009</v>
      </c>
      <c r="R3348" s="34">
        <v>60330.510000000009</v>
      </c>
      <c r="S3348" s="34">
        <v>60330.51</v>
      </c>
    </row>
    <row r="3349" spans="2:19">
      <c r="B3349" s="5">
        <v>2001</v>
      </c>
      <c r="C3349" s="34">
        <v>337392.37</v>
      </c>
      <c r="D3349" s="34">
        <v>337392.37</v>
      </c>
      <c r="E3349" s="34">
        <v>337392.37</v>
      </c>
      <c r="F3349" s="34">
        <v>337392.37</v>
      </c>
      <c r="G3349" s="34">
        <v>337392.37</v>
      </c>
      <c r="H3349" s="34">
        <v>337392.37</v>
      </c>
      <c r="I3349" s="34">
        <v>337392.37</v>
      </c>
      <c r="J3349" s="34">
        <v>337392.37</v>
      </c>
      <c r="K3349" s="34">
        <v>337392.37</v>
      </c>
      <c r="L3349" s="34">
        <v>337392.37</v>
      </c>
      <c r="M3349" s="34">
        <v>337392.37</v>
      </c>
      <c r="N3349" s="34">
        <v>337392.37</v>
      </c>
      <c r="O3349" s="34">
        <v>337392.37</v>
      </c>
      <c r="P3349" s="34">
        <v>337392.37</v>
      </c>
      <c r="Q3349" s="34">
        <v>337392.37</v>
      </c>
      <c r="R3349" s="34">
        <v>337392.37</v>
      </c>
      <c r="S3349" s="34">
        <v>337392.37</v>
      </c>
    </row>
    <row r="3350" spans="2:19">
      <c r="B3350" s="5">
        <v>2000</v>
      </c>
      <c r="C3350" s="34">
        <v>20199</v>
      </c>
      <c r="D3350" s="34">
        <v>20199</v>
      </c>
      <c r="E3350" s="34">
        <v>20199</v>
      </c>
      <c r="F3350" s="34">
        <v>20199</v>
      </c>
      <c r="G3350" s="34">
        <v>20199</v>
      </c>
      <c r="H3350" s="34">
        <v>20199</v>
      </c>
      <c r="I3350" s="34">
        <v>20199</v>
      </c>
      <c r="J3350" s="34">
        <v>20199</v>
      </c>
      <c r="K3350" s="34">
        <v>20199</v>
      </c>
      <c r="L3350" s="34">
        <v>20199</v>
      </c>
      <c r="M3350" s="34">
        <v>20199</v>
      </c>
      <c r="N3350" s="34">
        <v>20199</v>
      </c>
      <c r="O3350" s="34">
        <v>20199</v>
      </c>
      <c r="P3350" s="34">
        <v>20199</v>
      </c>
      <c r="Q3350" s="34">
        <v>20199</v>
      </c>
      <c r="R3350" s="34">
        <v>20199</v>
      </c>
      <c r="S3350" s="34">
        <v>20199</v>
      </c>
    </row>
    <row r="3351" spans="2:19">
      <c r="B3351" s="5">
        <v>1999</v>
      </c>
      <c r="C3351" s="34">
        <v>59987.03</v>
      </c>
      <c r="D3351" s="34">
        <v>59987.03</v>
      </c>
      <c r="E3351" s="34">
        <v>59987.03</v>
      </c>
      <c r="F3351" s="34">
        <v>59987.03</v>
      </c>
      <c r="G3351" s="34">
        <v>59987.03</v>
      </c>
      <c r="H3351" s="34">
        <v>59987.03</v>
      </c>
      <c r="I3351" s="34">
        <v>59987.03</v>
      </c>
      <c r="J3351" s="34">
        <v>59987.03</v>
      </c>
      <c r="K3351" s="34">
        <v>59987.03</v>
      </c>
      <c r="L3351" s="34">
        <v>59987.03</v>
      </c>
      <c r="M3351" s="34">
        <v>59987.03</v>
      </c>
      <c r="N3351" s="34">
        <v>59987.03</v>
      </c>
      <c r="O3351" s="34">
        <v>59987.03</v>
      </c>
      <c r="P3351" s="34">
        <v>59987.03</v>
      </c>
      <c r="Q3351" s="34">
        <v>59987.03</v>
      </c>
      <c r="R3351" s="34">
        <v>59987.03</v>
      </c>
      <c r="S3351" s="34">
        <v>59987.03</v>
      </c>
    </row>
    <row r="3352" spans="2:19">
      <c r="B3352" s="5">
        <v>1998</v>
      </c>
      <c r="C3352" s="34">
        <v>531387.41</v>
      </c>
      <c r="D3352" s="34">
        <v>531387.41</v>
      </c>
      <c r="E3352" s="34">
        <v>531387.41</v>
      </c>
      <c r="F3352" s="34">
        <v>531387.41</v>
      </c>
      <c r="G3352" s="34">
        <v>531387.41</v>
      </c>
      <c r="H3352" s="34">
        <v>531387.41</v>
      </c>
      <c r="I3352" s="34">
        <v>531387.41</v>
      </c>
      <c r="J3352" s="34">
        <v>531387.41</v>
      </c>
      <c r="K3352" s="34">
        <v>531387.41</v>
      </c>
      <c r="L3352" s="34">
        <v>531387.41</v>
      </c>
      <c r="M3352" s="34">
        <v>531387.41</v>
      </c>
      <c r="N3352" s="34">
        <v>531387.41</v>
      </c>
      <c r="O3352" s="34">
        <v>531387.41</v>
      </c>
      <c r="P3352" s="34">
        <v>531387.41</v>
      </c>
      <c r="Q3352" s="34">
        <v>531387.41</v>
      </c>
      <c r="R3352" s="34">
        <v>531387.41</v>
      </c>
      <c r="S3352" s="34">
        <v>531387.41</v>
      </c>
    </row>
    <row r="3353" spans="2:19">
      <c r="B3353" s="5">
        <v>1997</v>
      </c>
      <c r="C3353" s="34">
        <v>7135.3000000000011</v>
      </c>
      <c r="D3353" s="34">
        <v>7135.3000000000011</v>
      </c>
      <c r="E3353" s="34">
        <v>7135.3000000000011</v>
      </c>
      <c r="F3353" s="34">
        <v>7135.3000000000011</v>
      </c>
      <c r="G3353" s="34">
        <v>7135.3000000000011</v>
      </c>
      <c r="H3353" s="34">
        <v>7135.3000000000011</v>
      </c>
      <c r="I3353" s="34">
        <v>7135.3000000000011</v>
      </c>
      <c r="J3353" s="34">
        <v>7135.3000000000011</v>
      </c>
      <c r="K3353" s="34">
        <v>7135.3000000000011</v>
      </c>
      <c r="L3353" s="34">
        <v>7135.3000000000011</v>
      </c>
      <c r="M3353" s="34">
        <v>7135.3000000000011</v>
      </c>
      <c r="N3353" s="34">
        <v>7135.3000000000011</v>
      </c>
      <c r="O3353" s="34">
        <v>7135.3000000000011</v>
      </c>
      <c r="P3353" s="34">
        <v>7135.3000000000011</v>
      </c>
      <c r="Q3353" s="34">
        <v>7135.3000000000011</v>
      </c>
      <c r="R3353" s="34">
        <v>7135.3000000000011</v>
      </c>
      <c r="S3353" s="34">
        <v>7135.3</v>
      </c>
    </row>
    <row r="3354" spans="2:19">
      <c r="B3354" s="5">
        <v>1996</v>
      </c>
      <c r="C3354" s="34">
        <v>505.54</v>
      </c>
      <c r="D3354" s="34">
        <v>505.54</v>
      </c>
      <c r="E3354" s="34">
        <v>505.54</v>
      </c>
      <c r="F3354" s="34">
        <v>505.54</v>
      </c>
      <c r="G3354" s="34">
        <v>505.54</v>
      </c>
      <c r="H3354" s="34">
        <v>505.54</v>
      </c>
      <c r="I3354" s="34">
        <v>505.54</v>
      </c>
      <c r="J3354" s="34">
        <v>505.54</v>
      </c>
      <c r="K3354" s="34">
        <v>505.54</v>
      </c>
      <c r="L3354" s="34">
        <v>505.54</v>
      </c>
      <c r="M3354" s="34">
        <v>505.54</v>
      </c>
      <c r="N3354" s="34">
        <v>505.54</v>
      </c>
      <c r="O3354" s="34">
        <v>505.54</v>
      </c>
      <c r="P3354" s="34">
        <v>505.54</v>
      </c>
      <c r="Q3354" s="34">
        <v>505.54</v>
      </c>
      <c r="R3354" s="34">
        <v>505.54</v>
      </c>
      <c r="S3354" s="34">
        <v>505.54</v>
      </c>
    </row>
    <row r="3355" spans="2:19">
      <c r="B3355" s="5">
        <v>1995</v>
      </c>
      <c r="C3355" s="34">
        <v>13262.75</v>
      </c>
      <c r="D3355" s="34">
        <v>13262.75</v>
      </c>
      <c r="E3355" s="34">
        <v>13262.75</v>
      </c>
      <c r="F3355" s="34">
        <v>13262.75</v>
      </c>
      <c r="G3355" s="34">
        <v>13262.75</v>
      </c>
      <c r="H3355" s="34">
        <v>13262.75</v>
      </c>
      <c r="I3355" s="34">
        <v>13262.75</v>
      </c>
      <c r="J3355" s="34">
        <v>13262.75</v>
      </c>
      <c r="K3355" s="34">
        <v>13262.75</v>
      </c>
      <c r="L3355" s="34">
        <v>13262.75</v>
      </c>
      <c r="M3355" s="34">
        <v>13262.75</v>
      </c>
      <c r="N3355" s="34">
        <v>13262.75</v>
      </c>
      <c r="O3355" s="34">
        <v>13262.75</v>
      </c>
      <c r="P3355" s="34">
        <v>13262.75</v>
      </c>
      <c r="Q3355" s="34">
        <v>13262.75</v>
      </c>
      <c r="R3355" s="34">
        <v>13262.75</v>
      </c>
      <c r="S3355" s="34">
        <v>13262.75</v>
      </c>
    </row>
    <row r="3356" spans="2:19">
      <c r="B3356" s="5">
        <v>1994</v>
      </c>
      <c r="C3356" s="34">
        <v>5965.04</v>
      </c>
      <c r="D3356" s="34">
        <v>5965.04</v>
      </c>
      <c r="E3356" s="34">
        <v>5965.04</v>
      </c>
      <c r="F3356" s="34">
        <v>5965.04</v>
      </c>
      <c r="G3356" s="34">
        <v>5965.04</v>
      </c>
      <c r="H3356" s="34">
        <v>5965.04</v>
      </c>
      <c r="I3356" s="34">
        <v>5965.04</v>
      </c>
      <c r="J3356" s="34">
        <v>5965.04</v>
      </c>
      <c r="K3356" s="34">
        <v>5965.04</v>
      </c>
      <c r="L3356" s="34">
        <v>5965.04</v>
      </c>
      <c r="M3356" s="34">
        <v>5965.04</v>
      </c>
      <c r="N3356" s="34">
        <v>5965.04</v>
      </c>
      <c r="O3356" s="34">
        <v>5965.04</v>
      </c>
      <c r="P3356" s="34">
        <v>5965.04</v>
      </c>
      <c r="Q3356" s="34">
        <v>5965.04</v>
      </c>
      <c r="R3356" s="34">
        <v>5965.04</v>
      </c>
      <c r="S3356" s="34">
        <v>5965.04</v>
      </c>
    </row>
    <row r="3357" spans="2:19">
      <c r="B3357" s="5">
        <v>1993</v>
      </c>
      <c r="C3357" s="34">
        <v>13175.25</v>
      </c>
      <c r="D3357" s="34">
        <v>13175.25</v>
      </c>
      <c r="E3357" s="34">
        <v>13175.25</v>
      </c>
      <c r="F3357" s="34">
        <v>13175.25</v>
      </c>
      <c r="G3357" s="34">
        <v>13175.25</v>
      </c>
      <c r="H3357" s="34">
        <v>13175.25</v>
      </c>
      <c r="I3357" s="34">
        <v>13175.25</v>
      </c>
      <c r="J3357" s="34">
        <v>13175.25</v>
      </c>
      <c r="K3357" s="34">
        <v>13175.25</v>
      </c>
      <c r="L3357" s="34">
        <v>13175.25</v>
      </c>
      <c r="M3357" s="34">
        <v>13175.25</v>
      </c>
      <c r="N3357" s="34">
        <v>13175.25</v>
      </c>
      <c r="O3357" s="34">
        <v>13175.25</v>
      </c>
      <c r="P3357" s="34">
        <v>13175.25</v>
      </c>
      <c r="Q3357" s="34">
        <v>13175.25</v>
      </c>
      <c r="R3357" s="34">
        <v>13175.25</v>
      </c>
      <c r="S3357" s="34">
        <v>13175.25</v>
      </c>
    </row>
    <row r="3358" spans="2:19">
      <c r="B3358" s="5">
        <v>1992</v>
      </c>
      <c r="C3358" s="34">
        <v>6735.67</v>
      </c>
      <c r="D3358" s="34">
        <v>6735.67</v>
      </c>
      <c r="E3358" s="34">
        <v>6735.67</v>
      </c>
      <c r="F3358" s="34">
        <v>6735.67</v>
      </c>
      <c r="G3358" s="34">
        <v>6735.67</v>
      </c>
      <c r="H3358" s="34">
        <v>6735.67</v>
      </c>
      <c r="I3358" s="34">
        <v>6735.67</v>
      </c>
      <c r="J3358" s="34">
        <v>6735.67</v>
      </c>
      <c r="K3358" s="34">
        <v>6735.67</v>
      </c>
      <c r="L3358" s="34">
        <v>6735.67</v>
      </c>
      <c r="M3358" s="34">
        <v>6735.67</v>
      </c>
      <c r="N3358" s="34">
        <v>6735.67</v>
      </c>
      <c r="O3358" s="34">
        <v>6735.67</v>
      </c>
      <c r="P3358" s="34">
        <v>6735.67</v>
      </c>
      <c r="Q3358" s="34">
        <v>6735.67</v>
      </c>
      <c r="R3358" s="34">
        <v>6735.67</v>
      </c>
      <c r="S3358" s="34">
        <v>6735.67</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9026.68</v>
      </c>
      <c r="D3362" s="34">
        <v>9026.68</v>
      </c>
      <c r="E3362" s="34">
        <v>9026.68</v>
      </c>
      <c r="F3362" s="34">
        <v>9026.68</v>
      </c>
      <c r="G3362" s="34">
        <v>9026.68</v>
      </c>
      <c r="H3362" s="34">
        <v>9026.68</v>
      </c>
      <c r="I3362" s="34">
        <v>9026.68</v>
      </c>
      <c r="J3362" s="34">
        <v>9026.68</v>
      </c>
      <c r="K3362" s="34">
        <v>9026.68</v>
      </c>
      <c r="L3362" s="34">
        <v>9026.68</v>
      </c>
      <c r="M3362" s="34">
        <v>9026.68</v>
      </c>
      <c r="N3362" s="34">
        <v>9026.68</v>
      </c>
      <c r="O3362" s="34">
        <v>9026.68</v>
      </c>
      <c r="P3362" s="34">
        <v>9026.68</v>
      </c>
      <c r="Q3362" s="34">
        <v>9026.68</v>
      </c>
      <c r="R3362" s="34">
        <v>9026.68</v>
      </c>
      <c r="S3362" s="34">
        <v>9026.68</v>
      </c>
    </row>
    <row r="3363" spans="2:19">
      <c r="B3363" s="5">
        <v>1987</v>
      </c>
      <c r="C3363" s="34">
        <v>2958.46</v>
      </c>
      <c r="D3363" s="34">
        <v>2958.46</v>
      </c>
      <c r="E3363" s="34">
        <v>2958.46</v>
      </c>
      <c r="F3363" s="34">
        <v>2958.46</v>
      </c>
      <c r="G3363" s="34">
        <v>2958.46</v>
      </c>
      <c r="H3363" s="34">
        <v>2958.46</v>
      </c>
      <c r="I3363" s="34">
        <v>2958.46</v>
      </c>
      <c r="J3363" s="34">
        <v>2958.46</v>
      </c>
      <c r="K3363" s="34">
        <v>2958.46</v>
      </c>
      <c r="L3363" s="34">
        <v>2958.46</v>
      </c>
      <c r="M3363" s="34">
        <v>2958.46</v>
      </c>
      <c r="N3363" s="34">
        <v>2958.46</v>
      </c>
      <c r="O3363" s="34">
        <v>2958.46</v>
      </c>
      <c r="P3363" s="34">
        <v>2958.46</v>
      </c>
      <c r="Q3363" s="34">
        <v>2958.46</v>
      </c>
      <c r="R3363" s="34">
        <v>2958.46</v>
      </c>
      <c r="S3363" s="34">
        <v>2958.46</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6367.33</v>
      </c>
      <c r="D3365" s="34">
        <v>6367.33</v>
      </c>
      <c r="E3365" s="34">
        <v>6367.33</v>
      </c>
      <c r="F3365" s="34">
        <v>6367.33</v>
      </c>
      <c r="G3365" s="34">
        <v>6367.33</v>
      </c>
      <c r="H3365" s="34">
        <v>6367.33</v>
      </c>
      <c r="I3365" s="34">
        <v>6367.33</v>
      </c>
      <c r="J3365" s="34">
        <v>6367.33</v>
      </c>
      <c r="K3365" s="34">
        <v>6367.33</v>
      </c>
      <c r="L3365" s="34">
        <v>6367.33</v>
      </c>
      <c r="M3365" s="34">
        <v>6367.33</v>
      </c>
      <c r="N3365" s="34">
        <v>6367.33</v>
      </c>
      <c r="O3365" s="34">
        <v>6367.33</v>
      </c>
      <c r="P3365" s="34">
        <v>6367.33</v>
      </c>
      <c r="Q3365" s="34">
        <v>6367.33</v>
      </c>
      <c r="R3365" s="34">
        <v>6367.33</v>
      </c>
      <c r="S3365" s="34">
        <v>6367.33</v>
      </c>
    </row>
    <row r="3366" spans="2:19">
      <c r="B3366" s="5">
        <v>1984</v>
      </c>
      <c r="C3366" s="34">
        <v>10269.31</v>
      </c>
      <c r="D3366" s="34">
        <v>10269.31</v>
      </c>
      <c r="E3366" s="34">
        <v>10269.31</v>
      </c>
      <c r="F3366" s="34">
        <v>10269.31</v>
      </c>
      <c r="G3366" s="34">
        <v>10269.31</v>
      </c>
      <c r="H3366" s="34">
        <v>10269.31</v>
      </c>
      <c r="I3366" s="34">
        <v>10269.31</v>
      </c>
      <c r="J3366" s="34">
        <v>10269.31</v>
      </c>
      <c r="K3366" s="34">
        <v>10269.31</v>
      </c>
      <c r="L3366" s="34">
        <v>10269.31</v>
      </c>
      <c r="M3366" s="34">
        <v>10269.31</v>
      </c>
      <c r="N3366" s="34">
        <v>10269.31</v>
      </c>
      <c r="O3366" s="34">
        <v>10269.31</v>
      </c>
      <c r="P3366" s="34">
        <v>10269.31</v>
      </c>
      <c r="Q3366" s="34">
        <v>10269.31</v>
      </c>
      <c r="R3366" s="34">
        <v>10269.31</v>
      </c>
      <c r="S3366" s="34">
        <v>10269.31</v>
      </c>
    </row>
    <row r="3367" spans="2:19">
      <c r="B3367" s="5">
        <v>1983</v>
      </c>
      <c r="C3367" s="34">
        <v>2418.62</v>
      </c>
      <c r="D3367" s="34">
        <v>2418.62</v>
      </c>
      <c r="E3367" s="34">
        <v>2418.62</v>
      </c>
      <c r="F3367" s="34">
        <v>2418.62</v>
      </c>
      <c r="G3367" s="34">
        <v>2418.62</v>
      </c>
      <c r="H3367" s="34">
        <v>2418.62</v>
      </c>
      <c r="I3367" s="34">
        <v>2418.62</v>
      </c>
      <c r="J3367" s="34">
        <v>2418.62</v>
      </c>
      <c r="K3367" s="34">
        <v>2418.62</v>
      </c>
      <c r="L3367" s="34">
        <v>2418.62</v>
      </c>
      <c r="M3367" s="34">
        <v>2418.62</v>
      </c>
      <c r="N3367" s="34">
        <v>2418.62</v>
      </c>
      <c r="O3367" s="34">
        <v>2418.62</v>
      </c>
      <c r="P3367" s="34">
        <v>2418.62</v>
      </c>
      <c r="Q3367" s="34">
        <v>2418.62</v>
      </c>
      <c r="R3367" s="34">
        <v>2418.62</v>
      </c>
      <c r="S3367" s="34">
        <v>2418.62</v>
      </c>
    </row>
    <row r="3368" spans="2:19">
      <c r="B3368" s="5">
        <v>1982</v>
      </c>
      <c r="C3368" s="34">
        <v>6925.6799999999994</v>
      </c>
      <c r="D3368" s="34">
        <v>6925.6799999999994</v>
      </c>
      <c r="E3368" s="34">
        <v>6925.6799999999994</v>
      </c>
      <c r="F3368" s="34">
        <v>6925.6799999999994</v>
      </c>
      <c r="G3368" s="34">
        <v>6925.6799999999994</v>
      </c>
      <c r="H3368" s="34">
        <v>6925.6799999999994</v>
      </c>
      <c r="I3368" s="34">
        <v>6925.6799999999994</v>
      </c>
      <c r="J3368" s="34">
        <v>6925.6799999999994</v>
      </c>
      <c r="K3368" s="34">
        <v>6925.6799999999994</v>
      </c>
      <c r="L3368" s="34">
        <v>6925.6799999999994</v>
      </c>
      <c r="M3368" s="34">
        <v>6925.6799999999994</v>
      </c>
      <c r="N3368" s="34">
        <v>6925.6799999999994</v>
      </c>
      <c r="O3368" s="34">
        <v>6925.6799999999994</v>
      </c>
      <c r="P3368" s="34">
        <v>6925.6799999999994</v>
      </c>
      <c r="Q3368" s="34">
        <v>6925.6799999999994</v>
      </c>
      <c r="R3368" s="34">
        <v>6925.6799999999994</v>
      </c>
      <c r="S3368" s="34">
        <v>6925.68</v>
      </c>
    </row>
    <row r="3369" spans="2:19">
      <c r="B3369" s="5">
        <v>1981</v>
      </c>
      <c r="C3369" s="34">
        <v>10392.799999999999</v>
      </c>
      <c r="D3369" s="34">
        <v>10392.799999999999</v>
      </c>
      <c r="E3369" s="34">
        <v>10392.799999999999</v>
      </c>
      <c r="F3369" s="34">
        <v>10392.799999999999</v>
      </c>
      <c r="G3369" s="34">
        <v>10392.799999999999</v>
      </c>
      <c r="H3369" s="34">
        <v>10392.799999999999</v>
      </c>
      <c r="I3369" s="34">
        <v>10392.799999999999</v>
      </c>
      <c r="J3369" s="34">
        <v>10392.799999999999</v>
      </c>
      <c r="K3369" s="34">
        <v>10392.799999999999</v>
      </c>
      <c r="L3369" s="34">
        <v>10392.799999999999</v>
      </c>
      <c r="M3369" s="34">
        <v>10392.799999999999</v>
      </c>
      <c r="N3369" s="34">
        <v>10392.799999999999</v>
      </c>
      <c r="O3369" s="34">
        <v>10392.799999999999</v>
      </c>
      <c r="P3369" s="34">
        <v>10392.799999999999</v>
      </c>
      <c r="Q3369" s="34">
        <v>10392.799999999999</v>
      </c>
      <c r="R3369" s="34">
        <v>10392.799999999999</v>
      </c>
      <c r="S3369" s="34">
        <v>10392.799999999999</v>
      </c>
    </row>
    <row r="3370" spans="2:19">
      <c r="B3370" s="5">
        <v>1980</v>
      </c>
      <c r="C3370" s="34">
        <v>13449.849999999999</v>
      </c>
      <c r="D3370" s="34">
        <v>13449.849999999999</v>
      </c>
      <c r="E3370" s="34">
        <v>13449.849999999999</v>
      </c>
      <c r="F3370" s="34">
        <v>13449.849999999999</v>
      </c>
      <c r="G3370" s="34">
        <v>13449.849999999999</v>
      </c>
      <c r="H3370" s="34">
        <v>13449.849999999999</v>
      </c>
      <c r="I3370" s="34">
        <v>13449.849999999999</v>
      </c>
      <c r="J3370" s="34">
        <v>13449.849999999999</v>
      </c>
      <c r="K3370" s="34">
        <v>13449.849999999999</v>
      </c>
      <c r="L3370" s="34">
        <v>13449.849999999999</v>
      </c>
      <c r="M3370" s="34">
        <v>13449.849999999999</v>
      </c>
      <c r="N3370" s="34">
        <v>13449.849999999999</v>
      </c>
      <c r="O3370" s="34">
        <v>13449.849999999999</v>
      </c>
      <c r="P3370" s="34">
        <v>13449.849999999999</v>
      </c>
      <c r="Q3370" s="34">
        <v>13449.849999999999</v>
      </c>
      <c r="R3370" s="34">
        <v>13449.849999999999</v>
      </c>
      <c r="S3370" s="34">
        <v>13449.85</v>
      </c>
    </row>
    <row r="3371" spans="2:19">
      <c r="B3371" s="5">
        <v>1979</v>
      </c>
      <c r="C3371" s="34">
        <v>4067.8899999999994</v>
      </c>
      <c r="D3371" s="34">
        <v>4067.8899999999994</v>
      </c>
      <c r="E3371" s="34">
        <v>4067.8899999999994</v>
      </c>
      <c r="F3371" s="34">
        <v>4067.8899999999994</v>
      </c>
      <c r="G3371" s="34">
        <v>4067.8899999999994</v>
      </c>
      <c r="H3371" s="34">
        <v>4067.8899999999994</v>
      </c>
      <c r="I3371" s="34">
        <v>4067.8899999999994</v>
      </c>
      <c r="J3371" s="34">
        <v>4067.8899999999994</v>
      </c>
      <c r="K3371" s="34">
        <v>4067.8899999999994</v>
      </c>
      <c r="L3371" s="34">
        <v>4067.8899999999994</v>
      </c>
      <c r="M3371" s="34">
        <v>4067.8899999999994</v>
      </c>
      <c r="N3371" s="34">
        <v>4067.8899999999994</v>
      </c>
      <c r="O3371" s="34">
        <v>4067.8899999999994</v>
      </c>
      <c r="P3371" s="34">
        <v>4067.8899999999994</v>
      </c>
      <c r="Q3371" s="34">
        <v>4067.8899999999994</v>
      </c>
      <c r="R3371" s="34">
        <v>4067.8899999999994</v>
      </c>
      <c r="S3371" s="34">
        <v>4067.89</v>
      </c>
    </row>
    <row r="3372" spans="2:19">
      <c r="B3372" s="5">
        <v>1978</v>
      </c>
      <c r="C3372" s="34">
        <v>11420.080000000002</v>
      </c>
      <c r="D3372" s="34">
        <v>11420.080000000002</v>
      </c>
      <c r="E3372" s="34">
        <v>11420.080000000002</v>
      </c>
      <c r="F3372" s="34">
        <v>11420.080000000002</v>
      </c>
      <c r="G3372" s="34">
        <v>11420.080000000002</v>
      </c>
      <c r="H3372" s="34">
        <v>11420.080000000002</v>
      </c>
      <c r="I3372" s="34">
        <v>11420.080000000002</v>
      </c>
      <c r="J3372" s="34">
        <v>11420.080000000002</v>
      </c>
      <c r="K3372" s="34">
        <v>11420.080000000002</v>
      </c>
      <c r="L3372" s="34">
        <v>11420.080000000002</v>
      </c>
      <c r="M3372" s="34">
        <v>11420.080000000002</v>
      </c>
      <c r="N3372" s="34">
        <v>11420.080000000002</v>
      </c>
      <c r="O3372" s="34">
        <v>11420.080000000002</v>
      </c>
      <c r="P3372" s="34">
        <v>11420.080000000002</v>
      </c>
      <c r="Q3372" s="34">
        <v>11420.080000000002</v>
      </c>
      <c r="R3372" s="34">
        <v>11420.080000000002</v>
      </c>
      <c r="S3372" s="34">
        <v>11420.08</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1413.54</v>
      </c>
      <c r="D3376" s="34">
        <v>1413.54</v>
      </c>
      <c r="E3376" s="34">
        <v>1413.54</v>
      </c>
      <c r="F3376" s="34">
        <v>1413.54</v>
      </c>
      <c r="G3376" s="34">
        <v>1413.54</v>
      </c>
      <c r="H3376" s="34">
        <v>1413.54</v>
      </c>
      <c r="I3376" s="34">
        <v>1413.54</v>
      </c>
      <c r="J3376" s="34">
        <v>1413.54</v>
      </c>
      <c r="K3376" s="34">
        <v>1413.54</v>
      </c>
      <c r="L3376" s="34">
        <v>1413.54</v>
      </c>
      <c r="M3376" s="34">
        <v>1413.54</v>
      </c>
      <c r="N3376" s="34">
        <v>1413.54</v>
      </c>
      <c r="O3376" s="34">
        <v>1413.54</v>
      </c>
      <c r="P3376" s="34">
        <v>1413.54</v>
      </c>
      <c r="Q3376" s="34">
        <v>1413.54</v>
      </c>
      <c r="R3376" s="34">
        <v>1413.54</v>
      </c>
      <c r="S3376" s="34">
        <v>1413.54</v>
      </c>
    </row>
    <row r="3377" spans="2:19">
      <c r="B3377" s="5">
        <v>1973</v>
      </c>
      <c r="C3377" s="34">
        <v>1293.49</v>
      </c>
      <c r="D3377" s="34">
        <v>1293.49</v>
      </c>
      <c r="E3377" s="34">
        <v>1293.49</v>
      </c>
      <c r="F3377" s="34">
        <v>1293.49</v>
      </c>
      <c r="G3377" s="34">
        <v>1293.49</v>
      </c>
      <c r="H3377" s="34">
        <v>1293.49</v>
      </c>
      <c r="I3377" s="34">
        <v>1293.49</v>
      </c>
      <c r="J3377" s="34">
        <v>1293.49</v>
      </c>
      <c r="K3377" s="34">
        <v>1293.49</v>
      </c>
      <c r="L3377" s="34">
        <v>1293.49</v>
      </c>
      <c r="M3377" s="34">
        <v>1293.49</v>
      </c>
      <c r="N3377" s="34">
        <v>1293.49</v>
      </c>
      <c r="O3377" s="34">
        <v>1293.49</v>
      </c>
      <c r="P3377" s="34">
        <v>1293.49</v>
      </c>
      <c r="Q3377" s="34">
        <v>1293.49</v>
      </c>
      <c r="R3377" s="34">
        <v>1293.49</v>
      </c>
      <c r="S3377" s="34">
        <v>1293.49</v>
      </c>
    </row>
    <row r="3378" spans="2:19">
      <c r="B3378" s="5">
        <v>1972</v>
      </c>
      <c r="C3378" s="34">
        <v>3343</v>
      </c>
      <c r="D3378" s="34">
        <v>3343</v>
      </c>
      <c r="E3378" s="34">
        <v>3343</v>
      </c>
      <c r="F3378" s="34">
        <v>3343</v>
      </c>
      <c r="G3378" s="34">
        <v>3343</v>
      </c>
      <c r="H3378" s="34">
        <v>3343</v>
      </c>
      <c r="I3378" s="34">
        <v>3343</v>
      </c>
      <c r="J3378" s="34">
        <v>3343</v>
      </c>
      <c r="K3378" s="34">
        <v>3343</v>
      </c>
      <c r="L3378" s="34">
        <v>3343</v>
      </c>
      <c r="M3378" s="34">
        <v>3343</v>
      </c>
      <c r="N3378" s="34">
        <v>3343</v>
      </c>
      <c r="O3378" s="34">
        <v>3343</v>
      </c>
      <c r="P3378" s="34">
        <v>3343</v>
      </c>
      <c r="Q3378" s="34">
        <v>3343</v>
      </c>
      <c r="R3378" s="34">
        <v>3343</v>
      </c>
      <c r="S3378" s="34">
        <v>3343</v>
      </c>
    </row>
    <row r="3379" spans="2:19">
      <c r="B3379" s="5">
        <v>1971</v>
      </c>
      <c r="C3379" s="34">
        <v>5229.33</v>
      </c>
      <c r="D3379" s="34">
        <v>5229.33</v>
      </c>
      <c r="E3379" s="34">
        <v>5229.33</v>
      </c>
      <c r="F3379" s="34">
        <v>5229.33</v>
      </c>
      <c r="G3379" s="34">
        <v>5229.33</v>
      </c>
      <c r="H3379" s="34">
        <v>5229.33</v>
      </c>
      <c r="I3379" s="34">
        <v>5229.33</v>
      </c>
      <c r="J3379" s="34">
        <v>5229.33</v>
      </c>
      <c r="K3379" s="34">
        <v>5229.33</v>
      </c>
      <c r="L3379" s="34">
        <v>5229.33</v>
      </c>
      <c r="M3379" s="34">
        <v>5229.33</v>
      </c>
      <c r="N3379" s="34">
        <v>5229.33</v>
      </c>
      <c r="O3379" s="34">
        <v>5229.33</v>
      </c>
      <c r="P3379" s="34">
        <v>5229.33</v>
      </c>
      <c r="Q3379" s="34">
        <v>5229.33</v>
      </c>
      <c r="R3379" s="34">
        <v>5229.33</v>
      </c>
      <c r="S3379" s="34">
        <v>5229.33</v>
      </c>
    </row>
    <row r="3380" spans="2:19">
      <c r="B3380" s="5">
        <v>1970</v>
      </c>
      <c r="C3380" s="34">
        <v>6558.55</v>
      </c>
      <c r="D3380" s="34">
        <v>6558.55</v>
      </c>
      <c r="E3380" s="34">
        <v>6558.55</v>
      </c>
      <c r="F3380" s="34">
        <v>6558.55</v>
      </c>
      <c r="G3380" s="34">
        <v>6558.55</v>
      </c>
      <c r="H3380" s="34">
        <v>6558.55</v>
      </c>
      <c r="I3380" s="34">
        <v>6558.55</v>
      </c>
      <c r="J3380" s="34">
        <v>6558.55</v>
      </c>
      <c r="K3380" s="34">
        <v>6558.55</v>
      </c>
      <c r="L3380" s="34">
        <v>6558.55</v>
      </c>
      <c r="M3380" s="34">
        <v>6558.55</v>
      </c>
      <c r="N3380" s="34">
        <v>6558.55</v>
      </c>
      <c r="O3380" s="34">
        <v>6558.55</v>
      </c>
      <c r="P3380" s="34">
        <v>6558.55</v>
      </c>
      <c r="Q3380" s="34">
        <v>6558.55</v>
      </c>
      <c r="R3380" s="34">
        <v>6558.55</v>
      </c>
      <c r="S3380" s="34">
        <v>6558.55</v>
      </c>
    </row>
    <row r="3381" spans="2:19">
      <c r="B3381" s="5">
        <v>1969</v>
      </c>
      <c r="C3381" s="34">
        <v>5634.08</v>
      </c>
      <c r="D3381" s="34">
        <v>5634.08</v>
      </c>
      <c r="E3381" s="34">
        <v>5634.08</v>
      </c>
      <c r="F3381" s="34">
        <v>5634.08</v>
      </c>
      <c r="G3381" s="34">
        <v>5634.08</v>
      </c>
      <c r="H3381" s="34">
        <v>5634.08</v>
      </c>
      <c r="I3381" s="34">
        <v>5634.08</v>
      </c>
      <c r="J3381" s="34">
        <v>5634.08</v>
      </c>
      <c r="K3381" s="34">
        <v>5634.08</v>
      </c>
      <c r="L3381" s="34">
        <v>5634.08</v>
      </c>
      <c r="M3381" s="34">
        <v>5634.08</v>
      </c>
      <c r="N3381" s="34">
        <v>5634.08</v>
      </c>
      <c r="O3381" s="34">
        <v>5634.08</v>
      </c>
      <c r="P3381" s="34">
        <v>5634.08</v>
      </c>
      <c r="Q3381" s="34">
        <v>5634.08</v>
      </c>
      <c r="R3381" s="34">
        <v>5634.08</v>
      </c>
      <c r="S3381" s="34">
        <v>5634.08</v>
      </c>
    </row>
    <row r="3382" spans="2:19">
      <c r="B3382" s="5">
        <v>1968</v>
      </c>
      <c r="C3382" s="34">
        <v>10115.109999999999</v>
      </c>
      <c r="D3382" s="34">
        <v>10115.109999999999</v>
      </c>
      <c r="E3382" s="34">
        <v>10115.109999999999</v>
      </c>
      <c r="F3382" s="34">
        <v>10115.109999999999</v>
      </c>
      <c r="G3382" s="34">
        <v>10115.109999999999</v>
      </c>
      <c r="H3382" s="34">
        <v>10115.109999999999</v>
      </c>
      <c r="I3382" s="34">
        <v>10115.109999999999</v>
      </c>
      <c r="J3382" s="34">
        <v>10115.109999999999</v>
      </c>
      <c r="K3382" s="34">
        <v>10115.109999999999</v>
      </c>
      <c r="L3382" s="34">
        <v>10115.109999999999</v>
      </c>
      <c r="M3382" s="34">
        <v>10115.109999999999</v>
      </c>
      <c r="N3382" s="34">
        <v>10115.109999999999</v>
      </c>
      <c r="O3382" s="34">
        <v>10115.109999999999</v>
      </c>
      <c r="P3382" s="34">
        <v>10115.109999999999</v>
      </c>
      <c r="Q3382" s="34">
        <v>10115.109999999999</v>
      </c>
      <c r="R3382" s="34">
        <v>10115.109999999999</v>
      </c>
      <c r="S3382" s="34">
        <v>10115.11</v>
      </c>
    </row>
    <row r="3383" spans="2:19">
      <c r="B3383" s="5">
        <v>1967</v>
      </c>
      <c r="C3383" s="34">
        <v>2807.25</v>
      </c>
      <c r="D3383" s="34">
        <v>2807.25</v>
      </c>
      <c r="E3383" s="34">
        <v>2807.25</v>
      </c>
      <c r="F3383" s="34">
        <v>2807.25</v>
      </c>
      <c r="G3383" s="34">
        <v>2807.25</v>
      </c>
      <c r="H3383" s="34">
        <v>2807.25</v>
      </c>
      <c r="I3383" s="34">
        <v>2807.25</v>
      </c>
      <c r="J3383" s="34">
        <v>2807.25</v>
      </c>
      <c r="K3383" s="34">
        <v>2807.25</v>
      </c>
      <c r="L3383" s="34">
        <v>2807.25</v>
      </c>
      <c r="M3383" s="34">
        <v>2807.25</v>
      </c>
      <c r="N3383" s="34">
        <v>2807.25</v>
      </c>
      <c r="O3383" s="34">
        <v>2807.25</v>
      </c>
      <c r="P3383" s="34">
        <v>2807.25</v>
      </c>
      <c r="Q3383" s="34">
        <v>2807.25</v>
      </c>
      <c r="R3383" s="34">
        <v>2807.25</v>
      </c>
      <c r="S3383" s="34">
        <v>2807.25</v>
      </c>
    </row>
    <row r="3384" spans="2:19">
      <c r="B3384" s="5">
        <v>1966</v>
      </c>
      <c r="C3384" s="34">
        <v>4410.66</v>
      </c>
      <c r="D3384" s="34">
        <v>4410.66</v>
      </c>
      <c r="E3384" s="34">
        <v>4410.66</v>
      </c>
      <c r="F3384" s="34">
        <v>4410.66</v>
      </c>
      <c r="G3384" s="34">
        <v>4410.66</v>
      </c>
      <c r="H3384" s="34">
        <v>4410.66</v>
      </c>
      <c r="I3384" s="34">
        <v>4410.66</v>
      </c>
      <c r="J3384" s="34">
        <v>4410.66</v>
      </c>
      <c r="K3384" s="34">
        <v>4410.66</v>
      </c>
      <c r="L3384" s="34">
        <v>4410.66</v>
      </c>
      <c r="M3384" s="34">
        <v>4410.66</v>
      </c>
      <c r="N3384" s="34">
        <v>4410.66</v>
      </c>
      <c r="O3384" s="34">
        <v>4410.66</v>
      </c>
      <c r="P3384" s="34">
        <v>4410.66</v>
      </c>
      <c r="Q3384" s="34">
        <v>4410.66</v>
      </c>
      <c r="R3384" s="34">
        <v>4410.66</v>
      </c>
      <c r="S3384" s="34">
        <v>4410.66</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1342640.8400000005</v>
      </c>
      <c r="D3421" s="10">
        <f>SUM(D3343:D3420)</f>
        <v>1352213.3300000005</v>
      </c>
      <c r="E3421" s="10">
        <f>SUM(E3342:E3420)</f>
        <v>1375873.1500000006</v>
      </c>
      <c r="F3421" s="10">
        <f>SUM(F3341:F3420)</f>
        <v>1432466.8200000005</v>
      </c>
      <c r="G3421" s="10">
        <f>SUM(G3340:G3420)</f>
        <v>1432466.8200000005</v>
      </c>
      <c r="H3421" s="10">
        <f>SUM(H3334:H3420)</f>
        <v>1432466.8200000005</v>
      </c>
      <c r="I3421" s="10">
        <f>SUM(I3334:I3420)</f>
        <v>1449454.1000000006</v>
      </c>
      <c r="J3421" s="10">
        <f t="shared" ref="J3421" si="67">SUM(J3334:J3420)</f>
        <v>1449454.1000000006</v>
      </c>
      <c r="K3421" s="10">
        <f>SUM(K3334:K3420)</f>
        <v>1449454.1000000006</v>
      </c>
      <c r="L3421" s="10">
        <f t="shared" ref="L3421" si="68">SUM(L3334:L3420)</f>
        <v>1449454.1000000006</v>
      </c>
      <c r="M3421" s="10">
        <f>SUM(M3334:M3420)</f>
        <v>1449454.1000000006</v>
      </c>
      <c r="N3421" s="10">
        <f>SUM(N3329:N3420)</f>
        <v>1449454.1000000006</v>
      </c>
      <c r="O3421" s="10">
        <f>SUM(O3329:O3420)</f>
        <v>1449454.1000000006</v>
      </c>
      <c r="P3421" s="10">
        <f>SUM(P3329:P3420)</f>
        <v>1449454.1000000006</v>
      </c>
      <c r="Q3421" s="10">
        <f>SUM(Q3329:Q3420)</f>
        <v>1449454.1000000006</v>
      </c>
      <c r="R3421" s="10">
        <f>SUM(R3328:R3420)</f>
        <v>1449454.1000000006</v>
      </c>
      <c r="S3421" s="10">
        <f>SUM(S3328:S3420)</f>
        <v>2505255.1700000004</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33077.1</v>
      </c>
      <c r="S3424" s="34">
        <v>33077.1</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119014.53</v>
      </c>
      <c r="D3447" s="34">
        <v>119014.53</v>
      </c>
      <c r="E3447" s="34">
        <v>119014.53</v>
      </c>
      <c r="F3447" s="34">
        <v>119014.53</v>
      </c>
      <c r="G3447" s="34">
        <v>119014.53</v>
      </c>
      <c r="H3447" s="34">
        <v>119014.53</v>
      </c>
      <c r="I3447" s="34">
        <v>119014.53</v>
      </c>
      <c r="J3447" s="34">
        <v>119014.53</v>
      </c>
      <c r="K3447" s="34">
        <v>119014.53</v>
      </c>
      <c r="L3447" s="34">
        <v>119014.53</v>
      </c>
      <c r="M3447" s="34">
        <v>120094.53</v>
      </c>
      <c r="N3447" s="34">
        <v>120094.53</v>
      </c>
      <c r="O3447" s="34">
        <v>120094.41</v>
      </c>
      <c r="P3447" s="34">
        <v>120094.41</v>
      </c>
      <c r="Q3447" s="34">
        <v>120094.41</v>
      </c>
      <c r="R3447" s="34">
        <v>120094.41</v>
      </c>
      <c r="S3447" s="34">
        <v>120094.41</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119755.75</v>
      </c>
      <c r="D3449" s="34">
        <v>119755.75</v>
      </c>
      <c r="E3449" s="34">
        <v>119755.75</v>
      </c>
      <c r="F3449" s="34">
        <v>119755.75</v>
      </c>
      <c r="G3449" s="34">
        <v>119755.75</v>
      </c>
      <c r="H3449" s="34">
        <v>119755.75</v>
      </c>
      <c r="I3449" s="34">
        <v>119755.75</v>
      </c>
      <c r="J3449" s="34">
        <v>119755.75</v>
      </c>
      <c r="K3449" s="34">
        <v>119755.75</v>
      </c>
      <c r="L3449" s="34">
        <v>119755.75</v>
      </c>
      <c r="M3449" s="34">
        <v>119755.75</v>
      </c>
      <c r="N3449" s="34">
        <v>119755.75</v>
      </c>
      <c r="O3449" s="34">
        <v>119756</v>
      </c>
      <c r="P3449" s="34">
        <v>119756</v>
      </c>
      <c r="Q3449" s="34">
        <v>119756</v>
      </c>
      <c r="R3449" s="34">
        <v>119756</v>
      </c>
      <c r="S3449" s="34">
        <v>119756</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238770.28</v>
      </c>
      <c r="D3516" s="10">
        <f>SUM(D3438:D3515)</f>
        <v>238770.28</v>
      </c>
      <c r="E3516" s="10">
        <f>SUM(E3437:E3515)</f>
        <v>238770.28</v>
      </c>
      <c r="F3516" s="10">
        <f>SUM(F3436:F3515)</f>
        <v>238770.28</v>
      </c>
      <c r="G3516" s="10">
        <f>SUM(G3435:G3515)</f>
        <v>238770.28</v>
      </c>
      <c r="H3516" s="10">
        <f>SUM(H3429:H3515)</f>
        <v>238770.28</v>
      </c>
      <c r="I3516" s="10">
        <f>SUM(I3429:I3515)</f>
        <v>238770.28</v>
      </c>
      <c r="J3516" s="10">
        <f t="shared" ref="J3516" si="69">SUM(J3429:J3515)</f>
        <v>238770.28</v>
      </c>
      <c r="K3516" s="10">
        <f>SUM(K3429:K3515)</f>
        <v>238770.28</v>
      </c>
      <c r="L3516" s="10">
        <f t="shared" ref="L3516" si="70">SUM(L3429:L3515)</f>
        <v>238770.28</v>
      </c>
      <c r="M3516" s="10">
        <f>SUM(M3429:M3515)</f>
        <v>239850.28</v>
      </c>
      <c r="N3516" s="10">
        <f>SUM(N3424:N3515)</f>
        <v>239850.28</v>
      </c>
      <c r="O3516" s="10">
        <f>SUM(O3424:O3515)</f>
        <v>239850.41</v>
      </c>
      <c r="P3516" s="10">
        <f>SUM(P3424:P3515)</f>
        <v>239850.41</v>
      </c>
      <c r="Q3516" s="10">
        <f>SUM(Q3424:Q3515)</f>
        <v>239850.41</v>
      </c>
      <c r="R3516" s="10">
        <f>SUM(R3423:R3515)</f>
        <v>272927.51</v>
      </c>
      <c r="S3516" s="10">
        <f>SUM(S3423:S3515)</f>
        <v>272927.51</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2024-08-09T06:02:32Z</dcterms:modified>
</cp:coreProperties>
</file>